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 edad sexo  tipo de afiliación " sheetId="1" r:id="rId1"/>
    <sheet name="edad y sexo Fonasa-No Fonasa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G81" i="1"/>
  <c r="F81" i="1"/>
  <c r="I81" i="1" s="1"/>
  <c r="E81" i="1"/>
  <c r="D81" i="1"/>
  <c r="E80" i="1"/>
  <c r="H79" i="1"/>
  <c r="G79" i="1"/>
  <c r="F79" i="1"/>
  <c r="E79" i="1"/>
  <c r="D79" i="1"/>
  <c r="I79" i="1" s="1"/>
  <c r="H78" i="1"/>
  <c r="I78" i="1" s="1"/>
  <c r="G78" i="1"/>
  <c r="F78" i="1"/>
  <c r="E78" i="1"/>
  <c r="D78" i="1"/>
  <c r="H77" i="1"/>
  <c r="G77" i="1"/>
  <c r="F77" i="1"/>
  <c r="E77" i="1"/>
  <c r="D77" i="1"/>
  <c r="I77" i="1" s="1"/>
  <c r="H76" i="1"/>
  <c r="G76" i="1"/>
  <c r="F76" i="1"/>
  <c r="I76" i="1" s="1"/>
  <c r="E76" i="1"/>
  <c r="D76" i="1"/>
  <c r="H75" i="1"/>
  <c r="G75" i="1"/>
  <c r="F75" i="1"/>
  <c r="I75" i="1" s="1"/>
  <c r="E75" i="1"/>
  <c r="D75" i="1"/>
  <c r="H74" i="1"/>
  <c r="G74" i="1"/>
  <c r="F74" i="1"/>
  <c r="E74" i="1"/>
  <c r="D74" i="1"/>
  <c r="I74" i="1" s="1"/>
  <c r="H73" i="1"/>
  <c r="G73" i="1"/>
  <c r="F73" i="1"/>
  <c r="E73" i="1"/>
  <c r="D73" i="1"/>
  <c r="I73" i="1" s="1"/>
  <c r="H72" i="1"/>
  <c r="H80" i="1" s="1"/>
  <c r="G72" i="1"/>
  <c r="G80" i="1" s="1"/>
  <c r="F72" i="1"/>
  <c r="E72" i="1"/>
  <c r="D72" i="1"/>
  <c r="I72" i="1" s="1"/>
  <c r="I71" i="1"/>
  <c r="H71" i="1"/>
  <c r="G71" i="1"/>
  <c r="F71" i="1"/>
  <c r="F80" i="1" s="1"/>
  <c r="E71" i="1"/>
  <c r="D71" i="1"/>
  <c r="H69" i="1"/>
  <c r="G69" i="1"/>
  <c r="F69" i="1"/>
  <c r="E69" i="1"/>
  <c r="D69" i="1"/>
  <c r="I69" i="1" s="1"/>
  <c r="H68" i="1"/>
  <c r="I68" i="1" s="1"/>
  <c r="G68" i="1"/>
  <c r="F68" i="1"/>
  <c r="E68" i="1"/>
  <c r="D68" i="1"/>
  <c r="H67" i="1"/>
  <c r="G67" i="1"/>
  <c r="F67" i="1"/>
  <c r="E67" i="1"/>
  <c r="D67" i="1"/>
  <c r="I67" i="1" s="1"/>
  <c r="H66" i="1"/>
  <c r="G66" i="1"/>
  <c r="F66" i="1"/>
  <c r="I66" i="1" s="1"/>
  <c r="E66" i="1"/>
  <c r="D66" i="1"/>
  <c r="H65" i="1"/>
  <c r="G65" i="1"/>
  <c r="F65" i="1"/>
  <c r="I65" i="1" s="1"/>
  <c r="E65" i="1"/>
  <c r="D65" i="1"/>
  <c r="H64" i="1"/>
  <c r="G64" i="1"/>
  <c r="F64" i="1"/>
  <c r="E64" i="1"/>
  <c r="D64" i="1"/>
  <c r="I64" i="1" s="1"/>
  <c r="H63" i="1"/>
  <c r="G63" i="1"/>
  <c r="F63" i="1"/>
  <c r="E63" i="1"/>
  <c r="D63" i="1"/>
  <c r="I63" i="1" s="1"/>
  <c r="H62" i="1"/>
  <c r="H70" i="1" s="1"/>
  <c r="H82" i="1" s="1"/>
  <c r="G62" i="1"/>
  <c r="G70" i="1" s="1"/>
  <c r="G82" i="1" s="1"/>
  <c r="F62" i="1"/>
  <c r="E62" i="1"/>
  <c r="D62" i="1"/>
  <c r="I62" i="1" s="1"/>
  <c r="I61" i="1"/>
  <c r="H61" i="1"/>
  <c r="G61" i="1"/>
  <c r="F61" i="1"/>
  <c r="F70" i="1" s="1"/>
  <c r="F82" i="1" s="1"/>
  <c r="E61" i="1"/>
  <c r="E70" i="1" s="1"/>
  <c r="E82" i="1" s="1"/>
  <c r="D61" i="1"/>
  <c r="I70" i="1" l="1"/>
  <c r="I80" i="1"/>
  <c r="D70" i="1"/>
  <c r="D80" i="1"/>
  <c r="D82" i="1" l="1"/>
  <c r="I82" i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<sst xmlns="http://schemas.openxmlformats.org/spreadsheetml/2006/main" count="332" uniqueCount="65">
  <si>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</si>
  <si>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</si>
  <si>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</si>
  <si>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</si>
  <si>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</si>
  <si>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</si>
  <si>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</si>
  <si>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</si>
  <si>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</si>
  <si>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</si>
  <si>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</si>
  <si>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</si>
  <si>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</si>
  <si>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</si>
  <si>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</si>
  <si>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</si>
  <si>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</si>
  <si>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</si>
  <si>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</si>
  <si>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</si>
  <si>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</si>
  <si>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</si>
  <si>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</si>
  <si>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</si>
  <si>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</si>
  <si>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</si>
  <si>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</si>
  <si>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</si>
  <si>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</si>
  <si>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</si>
  <si>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</si>
  <si>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</si>
  <si>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</si>
  <si>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</si>
  <si>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</si>
  <si>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</si>
  <si>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</si>
  <si>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</si>
  <si>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</si>
  <si>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</si>
  <si>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</si>
  <si>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</si>
  <si>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</si>
  <si>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</si>
  <si>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</si>
  <si>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</si>
  <si>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</si>
  <si>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</si>
  <si>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</si>
  <si>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</si>
  <si>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</si>
  <si>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</si>
  <si>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</si>
  <si>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</si>
  <si>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</si>
  <si>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</si>
  <si>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</si>
  <si>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</si>
  <si>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</si>
  <si>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</si>
  <si>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</si>
  <si>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</si>
  <si>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</si>
  <si>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Junio 2024</t>
  </si>
  <si>
    <t>Afiliados FONASA-NO FONASA por edad y sexo por Institución - Junio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</si>
</sst>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4" x14ac:knownFonts="1">
    <font>
      <sz val="10"/>
      <name val="Arial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color rgb="FF000000"/>
      <name val="Arial"/>
    </font>
    <font>
      <b/>
      <sz val="10.5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7" tint="0.39997558519241921"/>
        <bgColor indexed="24"/>
      </patternFill>
    </fill>
  </fills>
  <borders count="88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164" fontId="1" fillId="2" borderId="1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 applyProtection="1">
      <alignment vertical="center"/>
      <protection locked="0"/>
    </xf>
    <xf numFmtId="164" fontId="2" fillId="2" borderId="4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4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164" fontId="2" fillId="4" borderId="5" xfId="0" applyNumberFormat="1" applyFont="1" applyFill="1" applyBorder="1" applyAlignment="1">
      <alignment vertical="center"/>
    </xf>
    <xf numFmtId="164" fontId="2" fillId="4" borderId="13" xfId="0" applyNumberFormat="1" applyFont="1" applyFill="1" applyBorder="1" applyAlignment="1">
      <alignment vertical="center"/>
    </xf>
    <xf numFmtId="164" fontId="2" fillId="4" borderId="8" xfId="0" applyNumberFormat="1" applyFont="1" applyFill="1" applyBorder="1" applyAlignment="1">
      <alignment vertical="center"/>
    </xf>
    <xf numFmtId="164" fontId="2" fillId="4" borderId="11" xfId="0" applyNumberFormat="1" applyFont="1" applyFill="1" applyBorder="1" applyAlignment="1">
      <alignment vertical="center"/>
    </xf>
    <xf numFmtId="164" fontId="4" fillId="5" borderId="6" xfId="0" applyNumberFormat="1" applyFont="1" applyFill="1" applyBorder="1" applyAlignment="1">
      <alignment horizontal="center" vertical="center"/>
    </xf>
    <xf numFmtId="164" fontId="4" fillId="5" borderId="6" xfId="0" applyNumberFormat="1" applyFont="1" applyFill="1" applyBorder="1" applyAlignment="1">
      <alignment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3" fontId="5" fillId="2" borderId="0" xfId="0" applyNumberFormat="1" applyFont="1" applyFill="1"/>
    <xf numFmtId="3" fontId="10" fillId="0" borderId="0" xfId="0" applyNumberFormat="1" applyFont="1" applyAlignment="1">
      <alignment horizontal="center"/>
    </xf>
    <xf numFmtId="3" fontId="1" fillId="2" borderId="32" xfId="0" applyNumberFormat="1" applyFont="1" applyFill="1" applyBorder="1" applyAlignment="1">
      <alignment vertical="center"/>
    </xf>
    <xf numFmtId="3" fontId="1" fillId="2" borderId="33" xfId="0" applyNumberFormat="1" applyFont="1" applyFill="1" applyBorder="1" applyAlignment="1">
      <alignment vertical="center"/>
    </xf>
    <xf numFmtId="3" fontId="2" fillId="2" borderId="34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35" xfId="0" applyNumberFormat="1" applyFont="1" applyFill="1" applyBorder="1" applyAlignment="1">
      <alignment vertical="center"/>
    </xf>
    <xf numFmtId="3" fontId="1" fillId="2" borderId="36" xfId="0" applyNumberFormat="1" applyFont="1" applyFill="1" applyBorder="1" applyAlignment="1">
      <alignment vertical="center"/>
    </xf>
    <xf numFmtId="3" fontId="1" fillId="2" borderId="37" xfId="0" applyNumberFormat="1" applyFont="1" applyFill="1" applyBorder="1" applyAlignment="1">
      <alignment vertical="center"/>
    </xf>
    <xf numFmtId="3" fontId="1" fillId="2" borderId="38" xfId="0" applyNumberFormat="1" applyFont="1" applyFill="1" applyBorder="1" applyAlignment="1">
      <alignment vertical="center"/>
    </xf>
    <xf numFmtId="3" fontId="11" fillId="0" borderId="0" xfId="0" applyNumberFormat="1" applyFont="1" applyAlignment="1">
      <alignment horizontal="center" wrapText="1"/>
    </xf>
    <xf numFmtId="3" fontId="12" fillId="0" borderId="0" xfId="0" applyNumberFormat="1" applyFont="1"/>
    <xf numFmtId="3" fontId="13" fillId="0" borderId="0" xfId="0" applyNumberFormat="1" applyFont="1"/>
    <xf numFmtId="3" fontId="2" fillId="2" borderId="10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3" fontId="1" fillId="3" borderId="40" xfId="0" applyNumberFormat="1" applyFont="1" applyFill="1" applyBorder="1" applyAlignment="1">
      <alignment horizontal="center" vertical="center"/>
    </xf>
    <xf numFmtId="3" fontId="1" fillId="3" borderId="41" xfId="0" applyNumberFormat="1" applyFont="1" applyFill="1" applyBorder="1" applyAlignment="1">
      <alignment horizontal="center" vertical="center"/>
    </xf>
    <xf numFmtId="3" fontId="2" fillId="4" borderId="41" xfId="0" applyNumberFormat="1" applyFont="1" applyFill="1" applyBorder="1" applyAlignment="1">
      <alignment horizontal="center" vertical="center"/>
    </xf>
    <xf numFmtId="3" fontId="2" fillId="4" borderId="35" xfId="0" applyNumberFormat="1" applyFont="1" applyFill="1" applyBorder="1" applyAlignment="1">
      <alignment vertical="center"/>
    </xf>
    <xf numFmtId="3" fontId="2" fillId="4" borderId="42" xfId="0" applyNumberFormat="1" applyFont="1" applyFill="1" applyBorder="1" applyAlignment="1">
      <alignment horizontal="center" vertical="center"/>
    </xf>
    <xf numFmtId="3" fontId="2" fillId="4" borderId="36" xfId="0" applyNumberFormat="1" applyFont="1" applyFill="1" applyBorder="1" applyAlignment="1">
      <alignment vertical="center"/>
    </xf>
    <xf numFmtId="3" fontId="2" fillId="4" borderId="8" xfId="0" applyNumberFormat="1" applyFont="1" applyFill="1" applyBorder="1" applyAlignment="1">
      <alignment vertical="center"/>
    </xf>
    <xf numFmtId="3" fontId="2" fillId="10" borderId="43" xfId="0" applyNumberFormat="1" applyFont="1" applyFill="1" applyBorder="1" applyAlignment="1">
      <alignment vertical="center"/>
    </xf>
    <xf numFmtId="3" fontId="2" fillId="10" borderId="44" xfId="0" applyNumberFormat="1" applyFont="1" applyFill="1" applyBorder="1" applyAlignment="1">
      <alignment vertical="center"/>
    </xf>
    <xf numFmtId="3" fontId="2" fillId="10" borderId="45" xfId="0" applyNumberFormat="1" applyFont="1" applyFill="1" applyBorder="1" applyAlignment="1">
      <alignment vertical="center"/>
    </xf>
    <xf numFmtId="3" fontId="2" fillId="10" borderId="46" xfId="0" applyNumberFormat="1" applyFont="1" applyFill="1" applyBorder="1" applyAlignment="1">
      <alignment vertical="center"/>
    </xf>
    <xf numFmtId="3" fontId="2" fillId="10" borderId="47" xfId="0" applyNumberFormat="1" applyFont="1" applyFill="1" applyBorder="1" applyAlignment="1">
      <alignment vertical="center"/>
    </xf>
    <xf numFmtId="3" fontId="1" fillId="2" borderId="48" xfId="0" applyNumberFormat="1" applyFont="1" applyFill="1" applyBorder="1" applyAlignment="1">
      <alignment vertical="center"/>
    </xf>
    <xf numFmtId="3" fontId="1" fillId="2" borderId="49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1" fillId="3" borderId="50" xfId="0" applyNumberFormat="1" applyFont="1" applyFill="1" applyBorder="1" applyAlignment="1">
      <alignment horizontal="center"/>
    </xf>
    <xf numFmtId="3" fontId="1" fillId="2" borderId="51" xfId="0" applyNumberFormat="1" applyFont="1" applyFill="1" applyBorder="1" applyAlignment="1">
      <alignment vertical="center"/>
    </xf>
    <xf numFmtId="3" fontId="1" fillId="2" borderId="52" xfId="0" applyNumberFormat="1" applyFont="1" applyFill="1" applyBorder="1" applyAlignment="1">
      <alignment vertical="center"/>
    </xf>
    <xf numFmtId="3" fontId="2" fillId="2" borderId="53" xfId="0" applyNumberFormat="1" applyFont="1" applyFill="1" applyBorder="1" applyAlignment="1">
      <alignment vertical="center"/>
    </xf>
    <xf numFmtId="3" fontId="2" fillId="2" borderId="54" xfId="0" applyNumberFormat="1" applyFont="1" applyFill="1" applyBorder="1" applyAlignment="1">
      <alignment vertical="center"/>
    </xf>
    <xf numFmtId="3" fontId="1" fillId="3" borderId="55" xfId="0" applyNumberFormat="1" applyFont="1" applyFill="1" applyBorder="1" applyAlignment="1">
      <alignment horizontal="center"/>
    </xf>
    <xf numFmtId="3" fontId="2" fillId="2" borderId="56" xfId="0" applyNumberFormat="1" applyFont="1" applyFill="1" applyBorder="1" applyAlignment="1">
      <alignment vertical="center"/>
    </xf>
    <xf numFmtId="3" fontId="2" fillId="4" borderId="55" xfId="0" applyNumberFormat="1" applyFont="1" applyFill="1" applyBorder="1" applyAlignment="1">
      <alignment horizontal="center"/>
    </xf>
    <xf numFmtId="3" fontId="2" fillId="4" borderId="57" xfId="0" applyNumberFormat="1" applyFont="1" applyFill="1" applyBorder="1" applyAlignment="1">
      <alignment vertical="center"/>
    </xf>
    <xf numFmtId="3" fontId="2" fillId="4" borderId="58" xfId="0" applyNumberFormat="1" applyFont="1" applyFill="1" applyBorder="1" applyAlignment="1">
      <alignment horizontal="center"/>
    </xf>
    <xf numFmtId="3" fontId="2" fillId="4" borderId="59" xfId="0" applyNumberFormat="1" applyFont="1" applyFill="1" applyBorder="1" applyAlignment="1">
      <alignment vertical="center"/>
    </xf>
    <xf numFmtId="3" fontId="2" fillId="4" borderId="60" xfId="0" applyNumberFormat="1" applyFont="1" applyFill="1" applyBorder="1" applyAlignment="1">
      <alignment vertical="center"/>
    </xf>
    <xf numFmtId="3" fontId="2" fillId="4" borderId="61" xfId="0" applyNumberFormat="1" applyFont="1" applyFill="1" applyBorder="1" applyAlignment="1">
      <alignment vertical="center"/>
    </xf>
    <xf numFmtId="3" fontId="2" fillId="4" borderId="62" xfId="0" applyNumberFormat="1" applyFont="1" applyFill="1" applyBorder="1" applyAlignment="1">
      <alignment vertical="center"/>
    </xf>
    <xf numFmtId="3" fontId="9" fillId="2" borderId="20" xfId="0" applyNumberFormat="1" applyFont="1" applyFill="1" applyBorder="1" applyAlignment="1">
      <alignment vertical="center"/>
    </xf>
    <xf numFmtId="3" fontId="2" fillId="10" borderId="65" xfId="0" applyNumberFormat="1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vertical="center"/>
    </xf>
    <xf numFmtId="0" fontId="0" fillId="0" borderId="0" xfId="0" applyBorder="1"/>
    <xf numFmtId="3" fontId="2" fillId="2" borderId="66" xfId="0" applyNumberFormat="1" applyFont="1" applyFill="1" applyBorder="1" applyAlignment="1">
      <alignment vertical="center"/>
    </xf>
    <xf numFmtId="3" fontId="2" fillId="4" borderId="41" xfId="0" applyNumberFormat="1" applyFont="1" applyFill="1" applyBorder="1" applyAlignment="1">
      <alignment vertical="center"/>
    </xf>
    <xf numFmtId="3" fontId="2" fillId="2" borderId="67" xfId="0" applyNumberFormat="1" applyFont="1" applyFill="1" applyBorder="1" applyAlignment="1">
      <alignment vertical="center"/>
    </xf>
    <xf numFmtId="3" fontId="1" fillId="2" borderId="73" xfId="0" applyNumberFormat="1" applyFont="1" applyFill="1" applyBorder="1" applyAlignment="1">
      <alignment vertical="center"/>
    </xf>
    <xf numFmtId="3" fontId="2" fillId="4" borderId="74" xfId="0" applyNumberFormat="1" applyFont="1" applyFill="1" applyBorder="1" applyAlignment="1">
      <alignment vertical="center"/>
    </xf>
    <xf numFmtId="3" fontId="1" fillId="2" borderId="74" xfId="0" applyNumberFormat="1" applyFont="1" applyFill="1" applyBorder="1" applyAlignment="1">
      <alignment vertical="center"/>
    </xf>
    <xf numFmtId="3" fontId="2" fillId="2" borderId="75" xfId="0" applyNumberFormat="1" applyFont="1" applyFill="1" applyBorder="1" applyAlignment="1">
      <alignment vertical="center"/>
    </xf>
    <xf numFmtId="3" fontId="1" fillId="2" borderId="76" xfId="0" applyNumberFormat="1" applyFont="1" applyFill="1" applyBorder="1" applyAlignment="1">
      <alignment vertical="center"/>
    </xf>
    <xf numFmtId="3" fontId="9" fillId="2" borderId="0" xfId="0" applyNumberFormat="1" applyFont="1" applyFill="1" applyAlignment="1">
      <alignment vertical="center"/>
    </xf>
    <xf numFmtId="3" fontId="2" fillId="2" borderId="77" xfId="0" applyNumberFormat="1" applyFont="1" applyFill="1" applyBorder="1" applyAlignment="1">
      <alignment vertical="center"/>
    </xf>
    <xf numFmtId="3" fontId="2" fillId="4" borderId="78" xfId="0" applyNumberFormat="1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vertical="center"/>
    </xf>
    <xf numFmtId="3" fontId="1" fillId="2" borderId="84" xfId="0" applyNumberFormat="1" applyFont="1" applyFill="1" applyBorder="1" applyAlignment="1">
      <alignment vertical="center"/>
    </xf>
    <xf numFmtId="3" fontId="2" fillId="4" borderId="85" xfId="0" applyNumberFormat="1" applyFont="1" applyFill="1" applyBorder="1" applyAlignment="1">
      <alignment vertical="center"/>
    </xf>
    <xf numFmtId="3" fontId="1" fillId="2" borderId="86" xfId="0" applyNumberFormat="1" applyFont="1" applyFill="1" applyBorder="1" applyAlignment="1">
      <alignment vertical="center"/>
    </xf>
    <xf numFmtId="3" fontId="2" fillId="2" borderId="87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textRotation="90"/>
    </xf>
    <xf numFmtId="0" fontId="1" fillId="7" borderId="18" xfId="0" applyFont="1" applyFill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3" fontId="9" fillId="2" borderId="64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horizontal="center"/>
    </xf>
    <xf numFmtId="3" fontId="8" fillId="3" borderId="0" xfId="0" applyNumberFormat="1" applyFont="1" applyFill="1" applyAlignment="1">
      <alignment horizontal="center"/>
    </xf>
    <xf numFmtId="3" fontId="8" fillId="2" borderId="31" xfId="0" applyNumberFormat="1" applyFont="1" applyFill="1" applyBorder="1" applyAlignment="1">
      <alignment horizontal="center" vertical="center"/>
    </xf>
    <xf numFmtId="3" fontId="8" fillId="8" borderId="30" xfId="0" applyNumberFormat="1" applyFont="1" applyFill="1" applyBorder="1" applyAlignment="1">
      <alignment horizontal="center" vertical="center"/>
    </xf>
    <xf numFmtId="3" fontId="8" fillId="8" borderId="63" xfId="0" applyNumberFormat="1" applyFont="1" applyFill="1" applyBorder="1" applyAlignment="1">
      <alignment horizontal="center" vertical="center"/>
    </xf>
    <xf numFmtId="3" fontId="8" fillId="8" borderId="21" xfId="0" applyNumberFormat="1" applyFont="1" applyFill="1" applyBorder="1" applyAlignment="1">
      <alignment horizontal="center" vertical="center"/>
    </xf>
    <xf numFmtId="3" fontId="8" fillId="8" borderId="79" xfId="0" applyNumberFormat="1" applyFont="1" applyFill="1" applyBorder="1" applyAlignment="1">
      <alignment horizontal="center" vertical="center"/>
    </xf>
    <xf numFmtId="3" fontId="8" fillId="8" borderId="80" xfId="0" applyNumberFormat="1" applyFont="1" applyFill="1" applyBorder="1" applyAlignment="1">
      <alignment horizontal="center" vertical="center"/>
    </xf>
    <xf numFmtId="3" fontId="8" fillId="8" borderId="81" xfId="0" applyNumberFormat="1" applyFont="1" applyFill="1" applyBorder="1" applyAlignment="1">
      <alignment horizontal="center" vertical="center"/>
    </xf>
    <xf numFmtId="3" fontId="6" fillId="9" borderId="15" xfId="0" applyNumberFormat="1" applyFont="1" applyFill="1" applyBorder="1" applyAlignment="1">
      <alignment horizontal="center" vertical="center" wrapText="1"/>
    </xf>
    <xf numFmtId="3" fontId="6" fillId="9" borderId="22" xfId="0" applyNumberFormat="1" applyFont="1" applyFill="1" applyBorder="1" applyAlignment="1">
      <alignment horizontal="center" vertical="center" wrapText="1"/>
    </xf>
    <xf numFmtId="3" fontId="6" fillId="9" borderId="23" xfId="0" applyNumberFormat="1" applyFont="1" applyFill="1" applyBorder="1" applyAlignment="1">
      <alignment horizontal="center" vertical="center" wrapText="1"/>
    </xf>
    <xf numFmtId="3" fontId="6" fillId="9" borderId="24" xfId="0" applyNumberFormat="1" applyFont="1" applyFill="1" applyBorder="1" applyAlignment="1">
      <alignment horizontal="center" vertical="center" wrapText="1"/>
    </xf>
    <xf numFmtId="3" fontId="6" fillId="9" borderId="6" xfId="0" applyNumberFormat="1" applyFont="1" applyFill="1" applyBorder="1" applyAlignment="1">
      <alignment horizontal="center" vertical="center" wrapText="1"/>
    </xf>
    <xf numFmtId="3" fontId="6" fillId="9" borderId="25" xfId="0" applyNumberFormat="1" applyFont="1" applyFill="1" applyBorder="1" applyAlignment="1">
      <alignment horizontal="center" vertical="center" wrapText="1"/>
    </xf>
    <xf numFmtId="3" fontId="6" fillId="9" borderId="16" xfId="0" applyNumberFormat="1" applyFont="1" applyFill="1" applyBorder="1" applyAlignment="1">
      <alignment horizontal="center" vertical="center" wrapText="1"/>
    </xf>
    <xf numFmtId="3" fontId="6" fillId="9" borderId="26" xfId="0" applyNumberFormat="1" applyFont="1" applyFill="1" applyBorder="1" applyAlignment="1">
      <alignment horizontal="center" vertical="center" wrapText="1"/>
    </xf>
    <xf numFmtId="3" fontId="6" fillId="9" borderId="72" xfId="0" applyNumberFormat="1" applyFont="1" applyFill="1" applyBorder="1" applyAlignment="1">
      <alignment horizontal="center" vertical="center" wrapText="1"/>
    </xf>
    <xf numFmtId="3" fontId="6" fillId="9" borderId="83" xfId="0" applyNumberFormat="1" applyFont="1" applyFill="1" applyBorder="1" applyAlignment="1">
      <alignment horizontal="center" vertical="center" wrapText="1"/>
    </xf>
    <xf numFmtId="3" fontId="1" fillId="7" borderId="27" xfId="0" applyNumberFormat="1" applyFont="1" applyFill="1" applyBorder="1" applyAlignment="1">
      <alignment horizontal="center" vertical="center" textRotation="90"/>
    </xf>
    <xf numFmtId="3" fontId="1" fillId="7" borderId="28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6" fillId="9" borderId="71" xfId="0" applyNumberFormat="1" applyFont="1" applyFill="1" applyBorder="1" applyAlignment="1">
      <alignment horizontal="center" vertical="center" wrapText="1"/>
    </xf>
    <xf numFmtId="3" fontId="6" fillId="9" borderId="82" xfId="0" applyNumberFormat="1" applyFont="1" applyFill="1" applyBorder="1" applyAlignment="1">
      <alignment horizontal="center" vertical="center" wrapText="1"/>
    </xf>
    <xf numFmtId="3" fontId="8" fillId="8" borderId="14" xfId="0" applyNumberFormat="1" applyFont="1" applyFill="1" applyBorder="1" applyAlignment="1">
      <alignment horizontal="center" vertical="center"/>
    </xf>
    <xf numFmtId="3" fontId="4" fillId="5" borderId="30" xfId="0" applyNumberFormat="1" applyFont="1" applyFill="1" applyBorder="1" applyAlignment="1">
      <alignment horizontal="center" vertical="center"/>
    </xf>
    <xf numFmtId="3" fontId="8" fillId="2" borderId="31" xfId="0" applyNumberFormat="1" applyFont="1" applyFill="1" applyBorder="1" applyAlignment="1">
      <alignment horizontal="center" vertical="center" wrapText="1"/>
    </xf>
    <xf numFmtId="3" fontId="8" fillId="8" borderId="68" xfId="0" applyNumberFormat="1" applyFont="1" applyFill="1" applyBorder="1" applyAlignment="1">
      <alignment horizontal="center" vertical="center"/>
    </xf>
    <xf numFmtId="3" fontId="8" fillId="8" borderId="69" xfId="0" applyNumberFormat="1" applyFont="1" applyFill="1" applyBorder="1" applyAlignment="1">
      <alignment horizontal="center" vertical="center"/>
    </xf>
    <xf numFmtId="3" fontId="8" fillId="8" borderId="70" xfId="0" applyNumberFormat="1" applyFont="1" applyFill="1" applyBorder="1" applyAlignment="1">
      <alignment horizontal="center" vertical="center"/>
    </xf>
    <xf numFmtId="3" fontId="1" fillId="7" borderId="17" xfId="0" applyNumberFormat="1" applyFont="1" applyFill="1" applyBorder="1" applyAlignment="1">
      <alignment horizontal="center" vertical="center" textRotation="90"/>
    </xf>
    <xf numFmtId="3" fontId="1" fillId="7" borderId="18" xfId="0" applyNumberFormat="1" applyFont="1" applyFill="1" applyBorder="1" applyAlignment="1">
      <alignment horizontal="center" vertical="center" textRotation="90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showGridLines="0" tabSelected="1" workbookViewId="0">
      <selection activeCell="I91" sqref="I91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</cols>
  <sheetData>
    <row r="1" spans="1:10" ht="10.5" customHeight="1" x14ac:dyDescent="0.2">
      <c r="A1" s="101" t="s">
        <v>63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12.75" customHeight="1" x14ac:dyDescent="0.2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4" spans="1:10" ht="26.25" customHeight="1" x14ac:dyDescent="0.2">
      <c r="B4" s="102" t="s">
        <v>0</v>
      </c>
      <c r="C4" s="102"/>
      <c r="D4" s="102"/>
      <c r="E4" s="102"/>
      <c r="F4" s="102"/>
      <c r="G4" s="102"/>
      <c r="H4" s="102"/>
      <c r="I4" s="102"/>
    </row>
    <row r="5" spans="1:10" ht="15" customHeight="1" x14ac:dyDescent="0.2">
      <c r="B5" s="103" t="s">
        <v>1</v>
      </c>
      <c r="C5" s="104" t="s">
        <v>2</v>
      </c>
      <c r="D5" s="104" t="s">
        <v>3</v>
      </c>
      <c r="E5" s="104" t="s">
        <v>4</v>
      </c>
      <c r="F5" s="104" t="s">
        <v>5</v>
      </c>
      <c r="G5" s="104" t="s">
        <v>6</v>
      </c>
      <c r="H5" s="105" t="s">
        <v>7</v>
      </c>
      <c r="I5" s="106" t="s">
        <v>8</v>
      </c>
    </row>
    <row r="6" spans="1:10" ht="15" customHeight="1" x14ac:dyDescent="0.2">
      <c r="B6" s="103"/>
      <c r="C6" s="104"/>
      <c r="D6" s="104"/>
      <c r="E6" s="104"/>
      <c r="F6" s="104"/>
      <c r="G6" s="104"/>
      <c r="H6" s="105"/>
      <c r="I6" s="106"/>
    </row>
    <row r="7" spans="1:10" ht="12.75" customHeight="1" x14ac:dyDescent="0.2">
      <c r="B7" s="107" t="s">
        <v>9</v>
      </c>
      <c r="C7" s="18" t="s">
        <v>10</v>
      </c>
      <c r="D7" s="1">
        <v>163</v>
      </c>
      <c r="E7" s="1">
        <v>14</v>
      </c>
      <c r="F7" s="12">
        <v>4100</v>
      </c>
      <c r="G7" s="16">
        <v>0</v>
      </c>
      <c r="H7" s="16">
        <v>0</v>
      </c>
      <c r="I7" s="17">
        <v>4277</v>
      </c>
      <c r="J7" s="26"/>
    </row>
    <row r="8" spans="1:10" x14ac:dyDescent="0.2">
      <c r="B8" s="107"/>
      <c r="C8" s="19" t="s">
        <v>11</v>
      </c>
      <c r="D8" s="1">
        <v>483</v>
      </c>
      <c r="E8" s="1">
        <v>189</v>
      </c>
      <c r="F8" s="12">
        <v>19720</v>
      </c>
      <c r="G8" s="16">
        <v>0</v>
      </c>
      <c r="H8" s="16">
        <v>0</v>
      </c>
      <c r="I8" s="17">
        <v>20392</v>
      </c>
      <c r="J8" s="26"/>
    </row>
    <row r="9" spans="1:10" x14ac:dyDescent="0.2">
      <c r="B9" s="107"/>
      <c r="C9" s="19" t="s">
        <v>12</v>
      </c>
      <c r="D9" s="1">
        <v>1350</v>
      </c>
      <c r="E9" s="1">
        <v>842</v>
      </c>
      <c r="F9" s="12">
        <v>75187</v>
      </c>
      <c r="G9" s="16">
        <v>0</v>
      </c>
      <c r="H9" s="16">
        <v>0</v>
      </c>
      <c r="I9" s="17">
        <v>77379</v>
      </c>
      <c r="J9" s="26"/>
    </row>
    <row r="10" spans="1:10" x14ac:dyDescent="0.2">
      <c r="B10" s="107"/>
      <c r="C10" s="19" t="s">
        <v>13</v>
      </c>
      <c r="D10" s="1">
        <v>6570</v>
      </c>
      <c r="E10" s="1">
        <v>722</v>
      </c>
      <c r="F10" s="12">
        <v>29995</v>
      </c>
      <c r="G10" s="16">
        <v>0</v>
      </c>
      <c r="H10" s="16">
        <v>0</v>
      </c>
      <c r="I10" s="17">
        <v>37287</v>
      </c>
      <c r="J10" s="26"/>
    </row>
    <row r="11" spans="1:10" x14ac:dyDescent="0.2">
      <c r="B11" s="107"/>
      <c r="C11" s="19" t="s">
        <v>14</v>
      </c>
      <c r="D11" s="1">
        <v>17737</v>
      </c>
      <c r="E11" s="1">
        <v>4064</v>
      </c>
      <c r="F11" s="12">
        <v>196350</v>
      </c>
      <c r="G11" s="16">
        <v>0</v>
      </c>
      <c r="H11" s="16">
        <v>11</v>
      </c>
      <c r="I11" s="17">
        <v>218162</v>
      </c>
      <c r="J11" s="26"/>
    </row>
    <row r="12" spans="1:10" x14ac:dyDescent="0.2">
      <c r="B12" s="107"/>
      <c r="C12" s="19" t="s">
        <v>15</v>
      </c>
      <c r="D12" s="1">
        <v>7334</v>
      </c>
      <c r="E12" s="1">
        <v>3299</v>
      </c>
      <c r="F12" s="12">
        <v>140341</v>
      </c>
      <c r="G12" s="16">
        <v>1</v>
      </c>
      <c r="H12" s="16">
        <v>8</v>
      </c>
      <c r="I12" s="17">
        <v>150983</v>
      </c>
      <c r="J12" s="26"/>
    </row>
    <row r="13" spans="1:10" x14ac:dyDescent="0.2">
      <c r="B13" s="107"/>
      <c r="C13" s="19" t="s">
        <v>16</v>
      </c>
      <c r="D13" s="1">
        <v>2046</v>
      </c>
      <c r="E13" s="1">
        <v>394</v>
      </c>
      <c r="F13" s="12">
        <v>49276</v>
      </c>
      <c r="G13" s="16">
        <v>0</v>
      </c>
      <c r="H13" s="16">
        <v>2</v>
      </c>
      <c r="I13" s="17">
        <v>51718</v>
      </c>
      <c r="J13" s="26"/>
    </row>
    <row r="14" spans="1:10" x14ac:dyDescent="0.2">
      <c r="B14" s="107"/>
      <c r="C14" s="19" t="s">
        <v>17</v>
      </c>
      <c r="D14" s="1">
        <v>1360</v>
      </c>
      <c r="E14" s="1">
        <v>246</v>
      </c>
      <c r="F14" s="12">
        <v>34746</v>
      </c>
      <c r="G14" s="16">
        <v>0</v>
      </c>
      <c r="H14" s="16">
        <v>3</v>
      </c>
      <c r="I14" s="17">
        <v>36355</v>
      </c>
      <c r="J14" s="26"/>
    </row>
    <row r="15" spans="1:10" x14ac:dyDescent="0.2">
      <c r="B15" s="107"/>
      <c r="C15" s="19" t="s">
        <v>18</v>
      </c>
      <c r="D15" s="1">
        <v>0</v>
      </c>
      <c r="E15" s="1">
        <v>0</v>
      </c>
      <c r="F15" s="12">
        <v>0</v>
      </c>
      <c r="G15" s="16">
        <v>0</v>
      </c>
      <c r="H15" s="16">
        <v>0</v>
      </c>
      <c r="I15" s="17">
        <v>0</v>
      </c>
      <c r="J15" s="26"/>
    </row>
    <row r="16" spans="1:10" x14ac:dyDescent="0.2">
      <c r="B16" s="107"/>
      <c r="C16" s="20" t="s">
        <v>19</v>
      </c>
      <c r="D16" s="22">
        <v>37043</v>
      </c>
      <c r="E16" s="22">
        <v>9770</v>
      </c>
      <c r="F16" s="22">
        <v>549715</v>
      </c>
      <c r="G16" s="22">
        <v>1</v>
      </c>
      <c r="H16" s="22">
        <v>24</v>
      </c>
      <c r="I16" s="23">
        <v>596553</v>
      </c>
      <c r="J16" s="26"/>
    </row>
    <row r="17" spans="1:10" ht="12.75" customHeight="1" x14ac:dyDescent="0.2">
      <c r="B17" s="108" t="s">
        <v>20</v>
      </c>
      <c r="C17" s="19" t="s">
        <v>10</v>
      </c>
      <c r="D17" s="33">
        <v>104</v>
      </c>
      <c r="E17" s="33">
        <v>11</v>
      </c>
      <c r="F17" s="12">
        <v>4008</v>
      </c>
      <c r="G17" s="16">
        <v>0</v>
      </c>
      <c r="H17" s="16">
        <v>0</v>
      </c>
      <c r="I17" s="17">
        <v>4123</v>
      </c>
      <c r="J17" s="26"/>
    </row>
    <row r="18" spans="1:10" x14ac:dyDescent="0.2">
      <c r="B18" s="108"/>
      <c r="C18" s="19" t="s">
        <v>11</v>
      </c>
      <c r="D18" s="33">
        <v>424</v>
      </c>
      <c r="E18" s="33">
        <v>170</v>
      </c>
      <c r="F18" s="12">
        <v>18723</v>
      </c>
      <c r="G18" s="16">
        <v>0</v>
      </c>
      <c r="H18" s="16">
        <v>0</v>
      </c>
      <c r="I18" s="17">
        <v>19317</v>
      </c>
      <c r="J18" s="26"/>
    </row>
    <row r="19" spans="1:10" x14ac:dyDescent="0.2">
      <c r="B19" s="108"/>
      <c r="C19" s="19" t="s">
        <v>12</v>
      </c>
      <c r="D19" s="33">
        <v>1342</v>
      </c>
      <c r="E19" s="33">
        <v>825</v>
      </c>
      <c r="F19" s="12">
        <v>71699</v>
      </c>
      <c r="G19" s="16">
        <v>0</v>
      </c>
      <c r="H19" s="16">
        <v>0</v>
      </c>
      <c r="I19" s="17">
        <v>73866</v>
      </c>
      <c r="J19" s="26"/>
    </row>
    <row r="20" spans="1:10" x14ac:dyDescent="0.2">
      <c r="B20" s="108"/>
      <c r="C20" s="19" t="s">
        <v>13</v>
      </c>
      <c r="D20" s="33">
        <v>7216</v>
      </c>
      <c r="E20" s="33">
        <v>681</v>
      </c>
      <c r="F20" s="12">
        <v>27437</v>
      </c>
      <c r="G20" s="16">
        <v>0</v>
      </c>
      <c r="H20" s="16">
        <v>0</v>
      </c>
      <c r="I20" s="17">
        <v>35334</v>
      </c>
      <c r="J20" s="26"/>
    </row>
    <row r="21" spans="1:10" x14ac:dyDescent="0.2">
      <c r="B21" s="108"/>
      <c r="C21" s="19" t="s">
        <v>14</v>
      </c>
      <c r="D21" s="33">
        <v>18402</v>
      </c>
      <c r="E21" s="33">
        <v>3751</v>
      </c>
      <c r="F21" s="12">
        <v>205253</v>
      </c>
      <c r="G21" s="16">
        <v>0</v>
      </c>
      <c r="H21" s="16">
        <v>13</v>
      </c>
      <c r="I21" s="17">
        <v>227419</v>
      </c>
      <c r="J21" s="26"/>
    </row>
    <row r="22" spans="1:10" x14ac:dyDescent="0.2">
      <c r="B22" s="108"/>
      <c r="C22" s="19" t="s">
        <v>15</v>
      </c>
      <c r="D22" s="33">
        <v>6949</v>
      </c>
      <c r="E22" s="33">
        <v>2062</v>
      </c>
      <c r="F22" s="12">
        <v>158814</v>
      </c>
      <c r="G22" s="16">
        <v>1</v>
      </c>
      <c r="H22" s="16">
        <v>11</v>
      </c>
      <c r="I22" s="17">
        <v>167837</v>
      </c>
      <c r="J22" s="26"/>
    </row>
    <row r="23" spans="1:10" x14ac:dyDescent="0.2">
      <c r="B23" s="108"/>
      <c r="C23" s="19" t="s">
        <v>16</v>
      </c>
      <c r="D23" s="33">
        <v>2418</v>
      </c>
      <c r="E23" s="33">
        <v>469</v>
      </c>
      <c r="F23" s="12">
        <v>62863</v>
      </c>
      <c r="G23" s="16">
        <v>0</v>
      </c>
      <c r="H23" s="16">
        <v>7</v>
      </c>
      <c r="I23" s="17">
        <v>65757</v>
      </c>
      <c r="J23" s="26"/>
    </row>
    <row r="24" spans="1:10" x14ac:dyDescent="0.2">
      <c r="B24" s="108"/>
      <c r="C24" s="19" t="s">
        <v>17</v>
      </c>
      <c r="D24" s="33">
        <v>2554</v>
      </c>
      <c r="E24" s="33">
        <v>429</v>
      </c>
      <c r="F24" s="12">
        <v>68183</v>
      </c>
      <c r="G24" s="16">
        <v>0</v>
      </c>
      <c r="H24" s="16">
        <v>13</v>
      </c>
      <c r="I24" s="17">
        <v>71179</v>
      </c>
      <c r="J24" s="26"/>
    </row>
    <row r="25" spans="1:10" x14ac:dyDescent="0.2">
      <c r="B25" s="108"/>
      <c r="C25" s="19" t="s">
        <v>18</v>
      </c>
      <c r="D25" s="33">
        <v>0</v>
      </c>
      <c r="E25" s="33">
        <v>0</v>
      </c>
      <c r="F25" s="12">
        <v>0</v>
      </c>
      <c r="G25" s="16">
        <v>0</v>
      </c>
      <c r="H25" s="16">
        <v>0</v>
      </c>
      <c r="I25" s="17">
        <v>0</v>
      </c>
      <c r="J25" s="26"/>
    </row>
    <row r="26" spans="1:10" x14ac:dyDescent="0.2">
      <c r="B26" s="108"/>
      <c r="C26" s="21" t="s">
        <v>19</v>
      </c>
      <c r="D26" s="24">
        <v>39409</v>
      </c>
      <c r="E26" s="24">
        <v>8398</v>
      </c>
      <c r="F26" s="24">
        <v>616980</v>
      </c>
      <c r="G26" s="24">
        <v>1</v>
      </c>
      <c r="H26" s="24">
        <v>44</v>
      </c>
      <c r="I26" s="25">
        <v>664832</v>
      </c>
      <c r="J26" s="26"/>
    </row>
    <row r="27" spans="1:10" x14ac:dyDescent="0.2">
      <c r="B27" s="109" t="s">
        <v>6</v>
      </c>
      <c r="C27" s="109"/>
      <c r="D27" s="34">
        <v>0</v>
      </c>
      <c r="E27" s="34">
        <v>0</v>
      </c>
      <c r="F27" s="35">
        <v>1</v>
      </c>
      <c r="G27" s="36">
        <v>0</v>
      </c>
      <c r="H27" s="36">
        <v>0</v>
      </c>
      <c r="I27" s="2">
        <v>1</v>
      </c>
      <c r="J27" s="26"/>
    </row>
    <row r="28" spans="1:10" ht="14.25" customHeight="1" x14ac:dyDescent="0.2">
      <c r="B28" s="110" t="s">
        <v>8</v>
      </c>
      <c r="C28" s="110"/>
      <c r="D28" s="31">
        <v>76452</v>
      </c>
      <c r="E28" s="31">
        <v>18168</v>
      </c>
      <c r="F28" s="31">
        <v>1166696</v>
      </c>
      <c r="G28" s="31">
        <v>2</v>
      </c>
      <c r="H28" s="31">
        <v>68</v>
      </c>
      <c r="I28" s="31">
        <v>1261386</v>
      </c>
      <c r="J28" s="26"/>
    </row>
    <row r="29" spans="1:10" x14ac:dyDescent="0.2">
      <c r="A29" s="3"/>
      <c r="B29" s="111" t="s">
        <v>21</v>
      </c>
      <c r="C29" s="111"/>
      <c r="D29" s="111"/>
      <c r="E29" s="111"/>
      <c r="F29" s="111"/>
      <c r="G29" s="111"/>
      <c r="H29" s="111"/>
      <c r="I29" s="111"/>
      <c r="J29" s="26"/>
    </row>
    <row r="30" spans="1:10" x14ac:dyDescent="0.2">
      <c r="J30" s="26"/>
    </row>
    <row r="31" spans="1:10" ht="27" customHeight="1" x14ac:dyDescent="0.2">
      <c r="B31" s="102" t="s">
        <v>22</v>
      </c>
      <c r="C31" s="102"/>
      <c r="D31" s="102"/>
      <c r="E31" s="102"/>
      <c r="F31" s="102"/>
      <c r="G31" s="102"/>
      <c r="H31" s="102"/>
      <c r="I31" s="102"/>
      <c r="J31" s="26"/>
    </row>
    <row r="32" spans="1:10" ht="12.75" customHeight="1" x14ac:dyDescent="0.2">
      <c r="B32" s="103" t="s">
        <v>1</v>
      </c>
      <c r="C32" s="104" t="s">
        <v>2</v>
      </c>
      <c r="D32" s="104" t="s">
        <v>3</v>
      </c>
      <c r="E32" s="104" t="s">
        <v>4</v>
      </c>
      <c r="F32" s="104" t="s">
        <v>5</v>
      </c>
      <c r="G32" s="104" t="s">
        <v>6</v>
      </c>
      <c r="H32" s="105" t="s">
        <v>7</v>
      </c>
      <c r="I32" s="106" t="s">
        <v>8</v>
      </c>
      <c r="J32" s="26"/>
    </row>
    <row r="33" spans="2:10" x14ac:dyDescent="0.2">
      <c r="B33" s="103"/>
      <c r="C33" s="104"/>
      <c r="D33" s="104"/>
      <c r="E33" s="104"/>
      <c r="F33" s="104"/>
      <c r="G33" s="104"/>
      <c r="H33" s="105"/>
      <c r="I33" s="106"/>
      <c r="J33" s="26"/>
    </row>
    <row r="34" spans="2:10" ht="13.5" customHeight="1" x14ac:dyDescent="0.2">
      <c r="B34" s="107" t="s">
        <v>9</v>
      </c>
      <c r="C34" s="18" t="s">
        <v>10</v>
      </c>
      <c r="D34" s="4">
        <v>143</v>
      </c>
      <c r="E34" s="4">
        <v>24</v>
      </c>
      <c r="F34" s="5">
        <v>3436</v>
      </c>
      <c r="G34" s="6">
        <v>0</v>
      </c>
      <c r="H34" s="6">
        <v>6</v>
      </c>
      <c r="I34" s="7">
        <v>3609</v>
      </c>
      <c r="J34" s="26"/>
    </row>
    <row r="35" spans="2:10" x14ac:dyDescent="0.2">
      <c r="B35" s="107"/>
      <c r="C35" s="19" t="s">
        <v>11</v>
      </c>
      <c r="D35" s="4">
        <v>423</v>
      </c>
      <c r="E35" s="4">
        <v>96</v>
      </c>
      <c r="F35" s="5">
        <v>16794</v>
      </c>
      <c r="G35" s="6">
        <v>0</v>
      </c>
      <c r="H35" s="6">
        <v>58</v>
      </c>
      <c r="I35" s="7">
        <v>17371</v>
      </c>
      <c r="J35" s="26"/>
    </row>
    <row r="36" spans="2:10" x14ac:dyDescent="0.2">
      <c r="B36" s="107"/>
      <c r="C36" s="19" t="s">
        <v>12</v>
      </c>
      <c r="D36" s="4">
        <v>882</v>
      </c>
      <c r="E36" s="4">
        <v>335</v>
      </c>
      <c r="F36" s="5">
        <v>61375</v>
      </c>
      <c r="G36" s="6">
        <v>0</v>
      </c>
      <c r="H36" s="6">
        <v>133</v>
      </c>
      <c r="I36" s="7">
        <v>62725</v>
      </c>
      <c r="J36" s="26"/>
    </row>
    <row r="37" spans="2:10" x14ac:dyDescent="0.2">
      <c r="B37" s="107"/>
      <c r="C37" s="19" t="s">
        <v>13</v>
      </c>
      <c r="D37" s="4">
        <v>2106</v>
      </c>
      <c r="E37" s="4">
        <v>567</v>
      </c>
      <c r="F37" s="5">
        <v>24490</v>
      </c>
      <c r="G37" s="6">
        <v>0</v>
      </c>
      <c r="H37" s="6">
        <v>203</v>
      </c>
      <c r="I37" s="7">
        <v>27366</v>
      </c>
      <c r="J37" s="26"/>
    </row>
    <row r="38" spans="2:10" x14ac:dyDescent="0.2">
      <c r="B38" s="107"/>
      <c r="C38" s="19" t="s">
        <v>14</v>
      </c>
      <c r="D38" s="4">
        <v>7306</v>
      </c>
      <c r="E38" s="4">
        <v>10280</v>
      </c>
      <c r="F38" s="5">
        <v>123604</v>
      </c>
      <c r="G38" s="6">
        <v>0</v>
      </c>
      <c r="H38" s="6">
        <v>579</v>
      </c>
      <c r="I38" s="7">
        <v>141769</v>
      </c>
      <c r="J38" s="26"/>
    </row>
    <row r="39" spans="2:10" x14ac:dyDescent="0.2">
      <c r="B39" s="107"/>
      <c r="C39" s="19" t="s">
        <v>15</v>
      </c>
      <c r="D39" s="4">
        <v>3312</v>
      </c>
      <c r="E39" s="4">
        <v>12363</v>
      </c>
      <c r="F39" s="5">
        <v>103527</v>
      </c>
      <c r="G39" s="6">
        <v>0</v>
      </c>
      <c r="H39" s="6">
        <v>756</v>
      </c>
      <c r="I39" s="7">
        <v>119958</v>
      </c>
      <c r="J39" s="26"/>
    </row>
    <row r="40" spans="2:10" x14ac:dyDescent="0.2">
      <c r="B40" s="107"/>
      <c r="C40" s="19" t="s">
        <v>16</v>
      </c>
      <c r="D40" s="4">
        <v>1178</v>
      </c>
      <c r="E40" s="4">
        <v>3140</v>
      </c>
      <c r="F40" s="5">
        <v>40143</v>
      </c>
      <c r="G40" s="6">
        <v>0</v>
      </c>
      <c r="H40" s="6">
        <v>169</v>
      </c>
      <c r="I40" s="7">
        <v>44630</v>
      </c>
      <c r="J40" s="26"/>
    </row>
    <row r="41" spans="2:10" x14ac:dyDescent="0.2">
      <c r="B41" s="107"/>
      <c r="C41" s="19" t="s">
        <v>17</v>
      </c>
      <c r="D41" s="4">
        <v>672</v>
      </c>
      <c r="E41" s="4">
        <v>1996</v>
      </c>
      <c r="F41" s="5">
        <v>30279</v>
      </c>
      <c r="G41" s="6">
        <v>0</v>
      </c>
      <c r="H41" s="6">
        <v>153</v>
      </c>
      <c r="I41" s="7">
        <v>33100</v>
      </c>
      <c r="J41" s="26"/>
    </row>
    <row r="42" spans="2:10" x14ac:dyDescent="0.2">
      <c r="B42" s="107"/>
      <c r="C42" s="19" t="s">
        <v>18</v>
      </c>
      <c r="D42" s="4">
        <v>0</v>
      </c>
      <c r="E42" s="4">
        <v>0</v>
      </c>
      <c r="F42" s="5">
        <v>0</v>
      </c>
      <c r="G42" s="6">
        <v>0</v>
      </c>
      <c r="H42" s="6">
        <v>0</v>
      </c>
      <c r="I42" s="7">
        <v>0</v>
      </c>
      <c r="J42" s="26"/>
    </row>
    <row r="43" spans="2:10" x14ac:dyDescent="0.2">
      <c r="B43" s="107"/>
      <c r="C43" s="20" t="s">
        <v>19</v>
      </c>
      <c r="D43" s="27">
        <v>16022</v>
      </c>
      <c r="E43" s="27">
        <v>28801</v>
      </c>
      <c r="F43" s="27">
        <v>403648</v>
      </c>
      <c r="G43" s="27">
        <v>0</v>
      </c>
      <c r="H43" s="27">
        <v>2057</v>
      </c>
      <c r="I43" s="29">
        <v>450528</v>
      </c>
      <c r="J43" s="26"/>
    </row>
    <row r="44" spans="2:10" ht="13.5" customHeight="1" x14ac:dyDescent="0.2">
      <c r="B44" s="108" t="s">
        <v>20</v>
      </c>
      <c r="C44" s="19" t="s">
        <v>10</v>
      </c>
      <c r="D44" s="4">
        <v>110</v>
      </c>
      <c r="E44" s="4">
        <v>23</v>
      </c>
      <c r="F44" s="5">
        <v>3408</v>
      </c>
      <c r="G44" s="6">
        <v>0</v>
      </c>
      <c r="H44" s="6">
        <v>10</v>
      </c>
      <c r="I44" s="7">
        <v>3551</v>
      </c>
      <c r="J44" s="26"/>
    </row>
    <row r="45" spans="2:10" x14ac:dyDescent="0.2">
      <c r="B45" s="108"/>
      <c r="C45" s="19" t="s">
        <v>11</v>
      </c>
      <c r="D45" s="4">
        <v>415</v>
      </c>
      <c r="E45" s="4">
        <v>84</v>
      </c>
      <c r="F45" s="5">
        <v>16031</v>
      </c>
      <c r="G45" s="6">
        <v>0</v>
      </c>
      <c r="H45" s="6">
        <v>65</v>
      </c>
      <c r="I45" s="7">
        <v>16595</v>
      </c>
      <c r="J45" s="26"/>
    </row>
    <row r="46" spans="2:10" x14ac:dyDescent="0.2">
      <c r="B46" s="108"/>
      <c r="C46" s="19" t="s">
        <v>12</v>
      </c>
      <c r="D46" s="4">
        <v>790</v>
      </c>
      <c r="E46" s="4">
        <v>322</v>
      </c>
      <c r="F46" s="5">
        <v>58366</v>
      </c>
      <c r="G46" s="6">
        <v>0</v>
      </c>
      <c r="H46" s="6">
        <v>105</v>
      </c>
      <c r="I46" s="7">
        <v>59583</v>
      </c>
      <c r="J46" s="26"/>
    </row>
    <row r="47" spans="2:10" x14ac:dyDescent="0.2">
      <c r="B47" s="108"/>
      <c r="C47" s="19" t="s">
        <v>13</v>
      </c>
      <c r="D47" s="4">
        <v>2431</v>
      </c>
      <c r="E47" s="4">
        <v>575</v>
      </c>
      <c r="F47" s="5">
        <v>22773</v>
      </c>
      <c r="G47" s="6">
        <v>0</v>
      </c>
      <c r="H47" s="6">
        <v>222</v>
      </c>
      <c r="I47" s="7">
        <v>26001</v>
      </c>
      <c r="J47" s="26"/>
    </row>
    <row r="48" spans="2:10" x14ac:dyDescent="0.2">
      <c r="B48" s="108"/>
      <c r="C48" s="19" t="s">
        <v>14</v>
      </c>
      <c r="D48" s="4">
        <v>7895</v>
      </c>
      <c r="E48" s="4">
        <v>6124</v>
      </c>
      <c r="F48" s="5">
        <v>128367</v>
      </c>
      <c r="G48" s="6">
        <v>0</v>
      </c>
      <c r="H48" s="6">
        <v>559</v>
      </c>
      <c r="I48" s="7">
        <v>142945</v>
      </c>
      <c r="J48" s="26"/>
    </row>
    <row r="49" spans="2:10" x14ac:dyDescent="0.2">
      <c r="B49" s="108"/>
      <c r="C49" s="19" t="s">
        <v>15</v>
      </c>
      <c r="D49" s="4">
        <v>3630</v>
      </c>
      <c r="E49" s="4">
        <v>5068</v>
      </c>
      <c r="F49" s="5">
        <v>104162</v>
      </c>
      <c r="G49" s="6">
        <v>0</v>
      </c>
      <c r="H49" s="6">
        <v>500</v>
      </c>
      <c r="I49" s="7">
        <v>113360</v>
      </c>
      <c r="J49" s="26"/>
    </row>
    <row r="50" spans="2:10" x14ac:dyDescent="0.2">
      <c r="B50" s="108"/>
      <c r="C50" s="19" t="s">
        <v>16</v>
      </c>
      <c r="D50" s="4">
        <v>1445</v>
      </c>
      <c r="E50" s="4">
        <v>651</v>
      </c>
      <c r="F50" s="5">
        <v>43008</v>
      </c>
      <c r="G50" s="6">
        <v>0</v>
      </c>
      <c r="H50" s="6">
        <v>202</v>
      </c>
      <c r="I50" s="7">
        <v>45306</v>
      </c>
      <c r="J50" s="26"/>
    </row>
    <row r="51" spans="2:10" x14ac:dyDescent="0.2">
      <c r="B51" s="108"/>
      <c r="C51" s="19" t="s">
        <v>17</v>
      </c>
      <c r="D51" s="4">
        <v>1152</v>
      </c>
      <c r="E51" s="4">
        <v>306</v>
      </c>
      <c r="F51" s="5">
        <v>46834</v>
      </c>
      <c r="G51" s="6">
        <v>0</v>
      </c>
      <c r="H51" s="6">
        <v>364</v>
      </c>
      <c r="I51" s="7">
        <v>48656</v>
      </c>
      <c r="J51" s="26"/>
    </row>
    <row r="52" spans="2:10" x14ac:dyDescent="0.2">
      <c r="B52" s="108"/>
      <c r="C52" s="19" t="s">
        <v>18</v>
      </c>
      <c r="D52" s="4">
        <v>0</v>
      </c>
      <c r="E52" s="4">
        <v>0</v>
      </c>
      <c r="F52" s="5">
        <v>0</v>
      </c>
      <c r="G52" s="6">
        <v>0</v>
      </c>
      <c r="H52" s="6">
        <v>0</v>
      </c>
      <c r="I52" s="7">
        <v>0</v>
      </c>
      <c r="J52" s="26"/>
    </row>
    <row r="53" spans="2:10" x14ac:dyDescent="0.2">
      <c r="B53" s="108"/>
      <c r="C53" s="21" t="s">
        <v>19</v>
      </c>
      <c r="D53" s="30">
        <v>17868</v>
      </c>
      <c r="E53" s="30">
        <v>13153</v>
      </c>
      <c r="F53" s="30">
        <v>422949</v>
      </c>
      <c r="G53" s="30">
        <v>0</v>
      </c>
      <c r="H53" s="30">
        <v>2027</v>
      </c>
      <c r="I53" s="30">
        <v>455997</v>
      </c>
      <c r="J53" s="26"/>
    </row>
    <row r="54" spans="2:10" x14ac:dyDescent="0.2">
      <c r="B54" s="109" t="s">
        <v>6</v>
      </c>
      <c r="C54" s="109"/>
      <c r="D54" s="8">
        <v>0</v>
      </c>
      <c r="E54" s="8">
        <v>0</v>
      </c>
      <c r="F54" s="9">
        <v>0</v>
      </c>
      <c r="G54" s="10">
        <v>0</v>
      </c>
      <c r="H54" s="10">
        <v>0</v>
      </c>
      <c r="I54" s="11">
        <v>0</v>
      </c>
      <c r="J54" s="26"/>
    </row>
    <row r="55" spans="2:10" ht="14.25" customHeight="1" x14ac:dyDescent="0.2">
      <c r="B55" s="110" t="s">
        <v>8</v>
      </c>
      <c r="C55" s="110"/>
      <c r="D55" s="32">
        <v>33890</v>
      </c>
      <c r="E55" s="32">
        <v>41954</v>
      </c>
      <c r="F55" s="32">
        <v>826597</v>
      </c>
      <c r="G55" s="32">
        <v>0</v>
      </c>
      <c r="H55" s="32">
        <v>4084</v>
      </c>
      <c r="I55" s="32">
        <v>906525</v>
      </c>
      <c r="J55" s="26"/>
    </row>
    <row r="56" spans="2:10" x14ac:dyDescent="0.2">
      <c r="B56" s="111" t="s">
        <v>21</v>
      </c>
      <c r="C56" s="111"/>
      <c r="D56" s="111"/>
      <c r="E56" s="111"/>
      <c r="F56" s="111"/>
      <c r="G56" s="111"/>
      <c r="H56" s="111"/>
      <c r="I56" s="111"/>
      <c r="J56" s="26"/>
    </row>
    <row r="57" spans="2:10" x14ac:dyDescent="0.2">
      <c r="J57" s="26"/>
    </row>
    <row r="58" spans="2:10" ht="25.5" customHeight="1" x14ac:dyDescent="0.2">
      <c r="B58" s="102" t="s">
        <v>23</v>
      </c>
      <c r="C58" s="102"/>
      <c r="D58" s="102"/>
      <c r="E58" s="102"/>
      <c r="F58" s="102"/>
      <c r="G58" s="102"/>
      <c r="H58" s="102"/>
      <c r="I58" s="102"/>
      <c r="J58" s="26"/>
    </row>
    <row r="59" spans="2:10" ht="12.75" customHeight="1" x14ac:dyDescent="0.2">
      <c r="B59" s="103" t="s">
        <v>1</v>
      </c>
      <c r="C59" s="104" t="s">
        <v>2</v>
      </c>
      <c r="D59" s="104" t="s">
        <v>3</v>
      </c>
      <c r="E59" s="104" t="s">
        <v>4</v>
      </c>
      <c r="F59" s="104" t="s">
        <v>5</v>
      </c>
      <c r="G59" s="104" t="s">
        <v>6</v>
      </c>
      <c r="H59" s="105" t="s">
        <v>7</v>
      </c>
      <c r="I59" s="106" t="s">
        <v>8</v>
      </c>
      <c r="J59" s="26"/>
    </row>
    <row r="60" spans="2:10" x14ac:dyDescent="0.2">
      <c r="B60" s="103"/>
      <c r="C60" s="104"/>
      <c r="D60" s="104"/>
      <c r="E60" s="104"/>
      <c r="F60" s="104"/>
      <c r="G60" s="104"/>
      <c r="H60" s="105"/>
      <c r="I60" s="106"/>
      <c r="J60" s="26"/>
    </row>
    <row r="61" spans="2:10" ht="12.75" customHeight="1" x14ac:dyDescent="0.2">
      <c r="B61" s="107" t="s">
        <v>9</v>
      </c>
      <c r="C61" s="18" t="s">
        <v>10</v>
      </c>
      <c r="D61" s="4">
        <f>+D7+D34</f>
        <v>306</v>
      </c>
      <c r="E61" s="4">
        <f>+E7+E34</f>
        <v>38</v>
      </c>
      <c r="F61" s="4">
        <f>+F7+F34</f>
        <v>7536</v>
      </c>
      <c r="G61" s="4">
        <f>+G7+G34</f>
        <v>0</v>
      </c>
      <c r="H61" s="4">
        <f>+H7+H34</f>
        <v>6</v>
      </c>
      <c r="I61" s="7">
        <f t="shared" ref="I61:I69" si="0">SUM(D61:H61)</f>
        <v>7886</v>
      </c>
      <c r="J61" s="26"/>
    </row>
    <row r="62" spans="2:10" x14ac:dyDescent="0.2">
      <c r="B62" s="107"/>
      <c r="C62" s="19" t="s">
        <v>11</v>
      </c>
      <c r="D62" s="4">
        <f t="shared" ref="D62:H69" si="1">+D8+D35</f>
        <v>906</v>
      </c>
      <c r="E62" s="4">
        <f t="shared" si="1"/>
        <v>285</v>
      </c>
      <c r="F62" s="4">
        <f t="shared" si="1"/>
        <v>36514</v>
      </c>
      <c r="G62" s="4">
        <f t="shared" si="1"/>
        <v>0</v>
      </c>
      <c r="H62" s="4">
        <f t="shared" si="1"/>
        <v>58</v>
      </c>
      <c r="I62" s="7">
        <f t="shared" si="0"/>
        <v>37763</v>
      </c>
      <c r="J62" s="26"/>
    </row>
    <row r="63" spans="2:10" x14ac:dyDescent="0.2">
      <c r="B63" s="107"/>
      <c r="C63" s="19" t="s">
        <v>12</v>
      </c>
      <c r="D63" s="4">
        <f t="shared" si="1"/>
        <v>2232</v>
      </c>
      <c r="E63" s="4">
        <f t="shared" si="1"/>
        <v>1177</v>
      </c>
      <c r="F63" s="4">
        <f t="shared" si="1"/>
        <v>136562</v>
      </c>
      <c r="G63" s="4">
        <f t="shared" si="1"/>
        <v>0</v>
      </c>
      <c r="H63" s="4">
        <f t="shared" si="1"/>
        <v>133</v>
      </c>
      <c r="I63" s="7">
        <f t="shared" si="0"/>
        <v>140104</v>
      </c>
      <c r="J63" s="26"/>
    </row>
    <row r="64" spans="2:10" x14ac:dyDescent="0.2">
      <c r="B64" s="107"/>
      <c r="C64" s="19" t="s">
        <v>13</v>
      </c>
      <c r="D64" s="4">
        <f t="shared" si="1"/>
        <v>8676</v>
      </c>
      <c r="E64" s="4">
        <f t="shared" si="1"/>
        <v>1289</v>
      </c>
      <c r="F64" s="4">
        <f t="shared" si="1"/>
        <v>54485</v>
      </c>
      <c r="G64" s="4">
        <f t="shared" si="1"/>
        <v>0</v>
      </c>
      <c r="H64" s="4">
        <f t="shared" si="1"/>
        <v>203</v>
      </c>
      <c r="I64" s="7">
        <f t="shared" si="0"/>
        <v>64653</v>
      </c>
      <c r="J64" s="26"/>
    </row>
    <row r="65" spans="2:11" x14ac:dyDescent="0.2">
      <c r="B65" s="107"/>
      <c r="C65" s="19" t="s">
        <v>14</v>
      </c>
      <c r="D65" s="4">
        <f t="shared" si="1"/>
        <v>25043</v>
      </c>
      <c r="E65" s="4">
        <f t="shared" si="1"/>
        <v>14344</v>
      </c>
      <c r="F65" s="4">
        <f t="shared" si="1"/>
        <v>319954</v>
      </c>
      <c r="G65" s="4">
        <f t="shared" si="1"/>
        <v>0</v>
      </c>
      <c r="H65" s="4">
        <f t="shared" si="1"/>
        <v>590</v>
      </c>
      <c r="I65" s="7">
        <f t="shared" si="0"/>
        <v>359931</v>
      </c>
      <c r="J65" s="26"/>
    </row>
    <row r="66" spans="2:11" x14ac:dyDescent="0.2">
      <c r="B66" s="107"/>
      <c r="C66" s="19" t="s">
        <v>15</v>
      </c>
      <c r="D66" s="4">
        <f t="shared" si="1"/>
        <v>10646</v>
      </c>
      <c r="E66" s="4">
        <f t="shared" si="1"/>
        <v>15662</v>
      </c>
      <c r="F66" s="4">
        <f t="shared" si="1"/>
        <v>243868</v>
      </c>
      <c r="G66" s="4">
        <f t="shared" si="1"/>
        <v>1</v>
      </c>
      <c r="H66" s="4">
        <f t="shared" si="1"/>
        <v>764</v>
      </c>
      <c r="I66" s="7">
        <f t="shared" si="0"/>
        <v>270941</v>
      </c>
      <c r="J66" s="26"/>
    </row>
    <row r="67" spans="2:11" x14ac:dyDescent="0.2">
      <c r="B67" s="107"/>
      <c r="C67" s="19" t="s">
        <v>16</v>
      </c>
      <c r="D67" s="4">
        <f t="shared" si="1"/>
        <v>3224</v>
      </c>
      <c r="E67" s="4">
        <f t="shared" si="1"/>
        <v>3534</v>
      </c>
      <c r="F67" s="4">
        <f t="shared" si="1"/>
        <v>89419</v>
      </c>
      <c r="G67" s="4">
        <f t="shared" si="1"/>
        <v>0</v>
      </c>
      <c r="H67" s="4">
        <f t="shared" si="1"/>
        <v>171</v>
      </c>
      <c r="I67" s="7">
        <f t="shared" si="0"/>
        <v>96348</v>
      </c>
      <c r="J67" s="26"/>
    </row>
    <row r="68" spans="2:11" x14ac:dyDescent="0.2">
      <c r="B68" s="107"/>
      <c r="C68" s="19" t="s">
        <v>17</v>
      </c>
      <c r="D68" s="4">
        <f t="shared" si="1"/>
        <v>2032</v>
      </c>
      <c r="E68" s="4">
        <f t="shared" si="1"/>
        <v>2242</v>
      </c>
      <c r="F68" s="4">
        <f t="shared" si="1"/>
        <v>65025</v>
      </c>
      <c r="G68" s="4">
        <f t="shared" si="1"/>
        <v>0</v>
      </c>
      <c r="H68" s="4">
        <f t="shared" si="1"/>
        <v>156</v>
      </c>
      <c r="I68" s="7">
        <f t="shared" si="0"/>
        <v>69455</v>
      </c>
      <c r="J68" s="26"/>
    </row>
    <row r="69" spans="2:11" x14ac:dyDescent="0.2">
      <c r="B69" s="107"/>
      <c r="C69" s="19" t="s">
        <v>18</v>
      </c>
      <c r="D69" s="4">
        <f t="shared" si="1"/>
        <v>0</v>
      </c>
      <c r="E69" s="4">
        <f t="shared" si="1"/>
        <v>0</v>
      </c>
      <c r="F69" s="4">
        <f t="shared" si="1"/>
        <v>0</v>
      </c>
      <c r="G69" s="4">
        <f t="shared" si="1"/>
        <v>0</v>
      </c>
      <c r="H69" s="4">
        <f t="shared" si="1"/>
        <v>0</v>
      </c>
      <c r="I69" s="7">
        <f t="shared" si="0"/>
        <v>0</v>
      </c>
      <c r="J69" s="26"/>
    </row>
    <row r="70" spans="2:11" x14ac:dyDescent="0.2">
      <c r="B70" s="107"/>
      <c r="C70" s="20" t="s">
        <v>19</v>
      </c>
      <c r="D70" s="27">
        <f t="shared" ref="D70:I70" si="2">SUM(D61:D69)</f>
        <v>53065</v>
      </c>
      <c r="E70" s="27">
        <f t="shared" si="2"/>
        <v>38571</v>
      </c>
      <c r="F70" s="27">
        <f t="shared" si="2"/>
        <v>953363</v>
      </c>
      <c r="G70" s="27">
        <f t="shared" si="2"/>
        <v>1</v>
      </c>
      <c r="H70" s="27">
        <f t="shared" si="2"/>
        <v>2081</v>
      </c>
      <c r="I70" s="27">
        <f t="shared" si="2"/>
        <v>1047081</v>
      </c>
      <c r="J70" s="26"/>
    </row>
    <row r="71" spans="2:11" ht="12.75" customHeight="1" x14ac:dyDescent="0.2">
      <c r="B71" s="108" t="s">
        <v>20</v>
      </c>
      <c r="C71" s="19" t="s">
        <v>10</v>
      </c>
      <c r="D71" s="13">
        <f t="shared" ref="D71:H79" si="3">+D17+D44</f>
        <v>214</v>
      </c>
      <c r="E71" s="13">
        <f t="shared" si="3"/>
        <v>34</v>
      </c>
      <c r="F71" s="13">
        <f t="shared" si="3"/>
        <v>7416</v>
      </c>
      <c r="G71" s="13">
        <f t="shared" si="3"/>
        <v>0</v>
      </c>
      <c r="H71" s="13">
        <f t="shared" si="3"/>
        <v>10</v>
      </c>
      <c r="I71" s="7">
        <f t="shared" ref="I71:I79" si="4">SUM(D71:H71)</f>
        <v>7674</v>
      </c>
      <c r="J71" s="26"/>
    </row>
    <row r="72" spans="2:11" x14ac:dyDescent="0.2">
      <c r="B72" s="108"/>
      <c r="C72" s="19" t="s">
        <v>11</v>
      </c>
      <c r="D72" s="13">
        <f t="shared" si="3"/>
        <v>839</v>
      </c>
      <c r="E72" s="13">
        <f t="shared" si="3"/>
        <v>254</v>
      </c>
      <c r="F72" s="13">
        <f t="shared" si="3"/>
        <v>34754</v>
      </c>
      <c r="G72" s="13">
        <f t="shared" si="3"/>
        <v>0</v>
      </c>
      <c r="H72" s="13">
        <f t="shared" si="3"/>
        <v>65</v>
      </c>
      <c r="I72" s="7">
        <f t="shared" si="4"/>
        <v>35912</v>
      </c>
      <c r="J72" s="26"/>
    </row>
    <row r="73" spans="2:11" x14ac:dyDescent="0.2">
      <c r="B73" s="108"/>
      <c r="C73" s="19" t="s">
        <v>12</v>
      </c>
      <c r="D73" s="13">
        <f t="shared" si="3"/>
        <v>2132</v>
      </c>
      <c r="E73" s="13">
        <f t="shared" si="3"/>
        <v>1147</v>
      </c>
      <c r="F73" s="13">
        <f t="shared" si="3"/>
        <v>130065</v>
      </c>
      <c r="G73" s="13">
        <f t="shared" si="3"/>
        <v>0</v>
      </c>
      <c r="H73" s="13">
        <f t="shared" si="3"/>
        <v>105</v>
      </c>
      <c r="I73" s="7">
        <f t="shared" si="4"/>
        <v>133449</v>
      </c>
      <c r="J73" s="26"/>
    </row>
    <row r="74" spans="2:11" x14ac:dyDescent="0.2">
      <c r="B74" s="108"/>
      <c r="C74" s="19" t="s">
        <v>13</v>
      </c>
      <c r="D74" s="13">
        <f t="shared" si="3"/>
        <v>9647</v>
      </c>
      <c r="E74" s="13">
        <f t="shared" si="3"/>
        <v>1256</v>
      </c>
      <c r="F74" s="13">
        <f t="shared" si="3"/>
        <v>50210</v>
      </c>
      <c r="G74" s="13">
        <f t="shared" si="3"/>
        <v>0</v>
      </c>
      <c r="H74" s="13">
        <f t="shared" si="3"/>
        <v>222</v>
      </c>
      <c r="I74" s="7">
        <f t="shared" si="4"/>
        <v>61335</v>
      </c>
      <c r="J74" s="26"/>
    </row>
    <row r="75" spans="2:11" x14ac:dyDescent="0.2">
      <c r="B75" s="108"/>
      <c r="C75" s="19" t="s">
        <v>14</v>
      </c>
      <c r="D75" s="13">
        <f t="shared" si="3"/>
        <v>26297</v>
      </c>
      <c r="E75" s="13">
        <f t="shared" si="3"/>
        <v>9875</v>
      </c>
      <c r="F75" s="13">
        <f t="shared" si="3"/>
        <v>333620</v>
      </c>
      <c r="G75" s="13">
        <f t="shared" si="3"/>
        <v>0</v>
      </c>
      <c r="H75" s="13">
        <f t="shared" si="3"/>
        <v>572</v>
      </c>
      <c r="I75" s="7">
        <f t="shared" si="4"/>
        <v>370364</v>
      </c>
      <c r="J75" s="26"/>
    </row>
    <row r="76" spans="2:11" x14ac:dyDescent="0.2">
      <c r="B76" s="108"/>
      <c r="C76" s="19" t="s">
        <v>15</v>
      </c>
      <c r="D76" s="13">
        <f t="shared" si="3"/>
        <v>10579</v>
      </c>
      <c r="E76" s="13">
        <f t="shared" si="3"/>
        <v>7130</v>
      </c>
      <c r="F76" s="13">
        <f t="shared" si="3"/>
        <v>262976</v>
      </c>
      <c r="G76" s="13">
        <f t="shared" si="3"/>
        <v>1</v>
      </c>
      <c r="H76" s="13">
        <f t="shared" si="3"/>
        <v>511</v>
      </c>
      <c r="I76" s="7">
        <f t="shared" si="4"/>
        <v>281197</v>
      </c>
      <c r="J76" s="26"/>
    </row>
    <row r="77" spans="2:11" x14ac:dyDescent="0.2">
      <c r="B77" s="108"/>
      <c r="C77" s="19" t="s">
        <v>16</v>
      </c>
      <c r="D77" s="13">
        <f t="shared" si="3"/>
        <v>3863</v>
      </c>
      <c r="E77" s="13">
        <f t="shared" si="3"/>
        <v>1120</v>
      </c>
      <c r="F77" s="13">
        <f t="shared" si="3"/>
        <v>105871</v>
      </c>
      <c r="G77" s="13">
        <f t="shared" si="3"/>
        <v>0</v>
      </c>
      <c r="H77" s="13">
        <f t="shared" si="3"/>
        <v>209</v>
      </c>
      <c r="I77" s="7">
        <f t="shared" si="4"/>
        <v>111063</v>
      </c>
      <c r="J77" s="26"/>
    </row>
    <row r="78" spans="2:11" x14ac:dyDescent="0.2">
      <c r="B78" s="108"/>
      <c r="C78" s="19" t="s">
        <v>17</v>
      </c>
      <c r="D78" s="13">
        <f t="shared" si="3"/>
        <v>3706</v>
      </c>
      <c r="E78" s="13">
        <f t="shared" si="3"/>
        <v>735</v>
      </c>
      <c r="F78" s="13">
        <f t="shared" si="3"/>
        <v>115017</v>
      </c>
      <c r="G78" s="13">
        <f t="shared" si="3"/>
        <v>0</v>
      </c>
      <c r="H78" s="13">
        <f t="shared" si="3"/>
        <v>377</v>
      </c>
      <c r="I78" s="7">
        <f t="shared" si="4"/>
        <v>119835</v>
      </c>
      <c r="J78" s="26"/>
    </row>
    <row r="79" spans="2:11" x14ac:dyDescent="0.2">
      <c r="B79" s="108"/>
      <c r="C79" s="19" t="s">
        <v>18</v>
      </c>
      <c r="D79" s="13">
        <f t="shared" si="3"/>
        <v>0</v>
      </c>
      <c r="E79" s="13">
        <f t="shared" si="3"/>
        <v>0</v>
      </c>
      <c r="F79" s="13">
        <f t="shared" si="3"/>
        <v>0</v>
      </c>
      <c r="G79" s="13">
        <f t="shared" si="3"/>
        <v>0</v>
      </c>
      <c r="H79" s="13">
        <f t="shared" si="3"/>
        <v>0</v>
      </c>
      <c r="I79" s="7">
        <f t="shared" si="4"/>
        <v>0</v>
      </c>
      <c r="J79" s="26"/>
      <c r="K79" s="3"/>
    </row>
    <row r="80" spans="2:11" x14ac:dyDescent="0.2">
      <c r="B80" s="108"/>
      <c r="C80" s="21" t="s">
        <v>19</v>
      </c>
      <c r="D80" s="28">
        <f t="shared" ref="D80:I80" si="5">SUM(D71:D79)</f>
        <v>57277</v>
      </c>
      <c r="E80" s="28">
        <f t="shared" si="5"/>
        <v>21551</v>
      </c>
      <c r="F80" s="28">
        <f t="shared" si="5"/>
        <v>1039929</v>
      </c>
      <c r="G80" s="28">
        <f t="shared" si="5"/>
        <v>1</v>
      </c>
      <c r="H80" s="28">
        <f t="shared" si="5"/>
        <v>2071</v>
      </c>
      <c r="I80" s="28">
        <f t="shared" si="5"/>
        <v>1120829</v>
      </c>
      <c r="J80" s="26"/>
    </row>
    <row r="81" spans="2:10" x14ac:dyDescent="0.2">
      <c r="B81" s="112" t="s">
        <v>6</v>
      </c>
      <c r="C81" s="112"/>
      <c r="D81" s="14">
        <f>D54+D27</f>
        <v>0</v>
      </c>
      <c r="E81" s="14">
        <f t="shared" ref="E81:H81" si="6">E54+E27</f>
        <v>0</v>
      </c>
      <c r="F81" s="14">
        <f t="shared" si="6"/>
        <v>1</v>
      </c>
      <c r="G81" s="14">
        <f t="shared" si="6"/>
        <v>0</v>
      </c>
      <c r="H81" s="14">
        <f t="shared" si="6"/>
        <v>0</v>
      </c>
      <c r="I81" s="15">
        <f>SUM(D81:H81)</f>
        <v>1</v>
      </c>
      <c r="J81" s="26"/>
    </row>
    <row r="82" spans="2:10" ht="14.25" customHeight="1" x14ac:dyDescent="0.2">
      <c r="B82" s="110" t="s">
        <v>8</v>
      </c>
      <c r="C82" s="110"/>
      <c r="D82" s="32">
        <f t="shared" ref="D82:I82" si="7">D70+D80+D81</f>
        <v>110342</v>
      </c>
      <c r="E82" s="32">
        <f t="shared" si="7"/>
        <v>60122</v>
      </c>
      <c r="F82" s="32">
        <f t="shared" si="7"/>
        <v>1993293</v>
      </c>
      <c r="G82" s="32">
        <f t="shared" si="7"/>
        <v>2</v>
      </c>
      <c r="H82" s="32">
        <f t="shared" si="7"/>
        <v>4152</v>
      </c>
      <c r="I82" s="32">
        <f t="shared" si="7"/>
        <v>2167911</v>
      </c>
      <c r="J82" s="26"/>
    </row>
    <row r="83" spans="2:10" x14ac:dyDescent="0.2">
      <c r="B83" s="111" t="s">
        <v>21</v>
      </c>
      <c r="C83" s="111"/>
      <c r="D83" s="111"/>
      <c r="E83" s="111"/>
      <c r="F83" s="111"/>
      <c r="G83" s="111"/>
      <c r="H83" s="111"/>
      <c r="I83" s="111"/>
    </row>
    <row r="87" spans="2:10" x14ac:dyDescent="0.2">
      <c r="D87" s="146"/>
      <c r="E87" s="146"/>
      <c r="F87" s="146"/>
      <c r="G87" s="146"/>
      <c r="H87" s="146"/>
      <c r="I87" s="146"/>
    </row>
  </sheetData>
  <sheetProtection selectLockedCells="1" selectUnlockedCells="1"/>
  <mergeCells count="43"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B61:B70"/>
    <mergeCell ref="B71:B80"/>
    <mergeCell ref="B81:C81"/>
    <mergeCell ref="B82:C82"/>
    <mergeCell ref="B83:I8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H32:H33"/>
    <mergeCell ref="I32:I33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  <ignoredErrors>
    <ignoredError sqref="D70:I70 I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showGridLines="0" topLeftCell="A16" workbookViewId="0">
      <selection activeCell="A5" sqref="A5:B5"/>
    </sheetView>
  </sheetViews>
  <sheetFormatPr baseColWidth="10" defaultRowHeight="12.75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10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5" width="7.5703125" customWidth="1"/>
    <col min="96" max="96" width="7.85546875" customWidth="1"/>
    <col min="97" max="97" width="5.7109375" customWidth="1"/>
    <col min="98" max="98" width="7.7109375" customWidth="1"/>
    <col min="99" max="99" width="7.85546875" customWidth="1"/>
    <col min="100" max="100" width="7.5703125" customWidth="1"/>
    <col min="101" max="101" width="6" customWidth="1"/>
    <col min="102" max="102" width="7.42578125" customWidth="1"/>
    <col min="103" max="103" width="7.7109375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spans="1:46" ht="1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46" ht="12.75" customHeight="1" x14ac:dyDescent="0.2">
      <c r="A2" s="114" t="s">
        <v>64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</row>
    <row r="3" spans="1:46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</row>
    <row r="4" spans="1:46" ht="12.75" customHeight="1" x14ac:dyDescent="0.2">
      <c r="A4" s="115" t="s">
        <v>24</v>
      </c>
      <c r="B4" s="115"/>
      <c r="C4" s="38"/>
      <c r="D4" s="38"/>
      <c r="E4" s="38"/>
      <c r="F4" s="38"/>
      <c r="G4" s="38"/>
      <c r="H4" s="38"/>
      <c r="I4" s="38"/>
    </row>
    <row r="5" spans="1:46" ht="18" customHeight="1" x14ac:dyDescent="0.2">
      <c r="A5" s="116"/>
      <c r="B5" s="116" t="s">
        <v>25</v>
      </c>
      <c r="C5" s="117" t="s">
        <v>26</v>
      </c>
      <c r="D5" s="118"/>
      <c r="E5" s="118"/>
      <c r="F5" s="119"/>
      <c r="G5" s="117" t="s">
        <v>27</v>
      </c>
      <c r="H5" s="118"/>
      <c r="I5" s="118"/>
      <c r="J5" s="119"/>
      <c r="K5" s="117" t="s">
        <v>28</v>
      </c>
      <c r="L5" s="118"/>
      <c r="M5" s="118"/>
      <c r="N5" s="119"/>
      <c r="O5" s="117" t="s">
        <v>29</v>
      </c>
      <c r="P5" s="118"/>
      <c r="Q5" s="118"/>
      <c r="R5" s="119"/>
      <c r="S5" s="117" t="s">
        <v>30</v>
      </c>
      <c r="T5" s="118"/>
      <c r="U5" s="118"/>
      <c r="V5" s="119"/>
      <c r="W5" s="117" t="s">
        <v>31</v>
      </c>
      <c r="X5" s="118"/>
      <c r="Y5" s="118"/>
      <c r="Z5" s="119"/>
      <c r="AA5" s="117" t="s">
        <v>32</v>
      </c>
      <c r="AB5" s="118"/>
      <c r="AC5" s="118"/>
      <c r="AD5" s="119"/>
      <c r="AE5" s="117" t="s">
        <v>33</v>
      </c>
      <c r="AF5" s="118"/>
      <c r="AG5" s="118"/>
      <c r="AH5" s="119"/>
      <c r="AI5" s="117" t="s">
        <v>34</v>
      </c>
      <c r="AJ5" s="118"/>
      <c r="AK5" s="118"/>
      <c r="AL5" s="118"/>
      <c r="AM5" s="120" t="s">
        <v>35</v>
      </c>
      <c r="AN5" s="121"/>
      <c r="AO5" s="121"/>
      <c r="AP5" s="122"/>
    </row>
    <row r="6" spans="1:46" ht="12.75" customHeight="1" x14ac:dyDescent="0.2">
      <c r="A6" s="123" t="s">
        <v>1</v>
      </c>
      <c r="B6" s="124" t="s">
        <v>2</v>
      </c>
      <c r="C6" s="123" t="s">
        <v>5</v>
      </c>
      <c r="D6" s="124" t="s">
        <v>36</v>
      </c>
      <c r="E6" s="127" t="s">
        <v>37</v>
      </c>
      <c r="F6" s="129" t="s">
        <v>8</v>
      </c>
      <c r="G6" s="123" t="s">
        <v>5</v>
      </c>
      <c r="H6" s="124" t="s">
        <v>36</v>
      </c>
      <c r="I6" s="127" t="s">
        <v>37</v>
      </c>
      <c r="J6" s="129" t="s">
        <v>8</v>
      </c>
      <c r="K6" s="123" t="s">
        <v>5</v>
      </c>
      <c r="L6" s="124" t="s">
        <v>36</v>
      </c>
      <c r="M6" s="127" t="s">
        <v>37</v>
      </c>
      <c r="N6" s="129" t="s">
        <v>8</v>
      </c>
      <c r="O6" s="123" t="s">
        <v>5</v>
      </c>
      <c r="P6" s="124" t="s">
        <v>36</v>
      </c>
      <c r="Q6" s="127" t="s">
        <v>37</v>
      </c>
      <c r="R6" s="129" t="s">
        <v>8</v>
      </c>
      <c r="S6" s="123" t="s">
        <v>5</v>
      </c>
      <c r="T6" s="124" t="s">
        <v>36</v>
      </c>
      <c r="U6" s="127" t="s">
        <v>37</v>
      </c>
      <c r="V6" s="129" t="s">
        <v>8</v>
      </c>
      <c r="W6" s="123" t="s">
        <v>5</v>
      </c>
      <c r="X6" s="124" t="s">
        <v>36</v>
      </c>
      <c r="Y6" s="127" t="s">
        <v>37</v>
      </c>
      <c r="Z6" s="129" t="s">
        <v>8</v>
      </c>
      <c r="AA6" s="123" t="s">
        <v>5</v>
      </c>
      <c r="AB6" s="124" t="s">
        <v>36</v>
      </c>
      <c r="AC6" s="127" t="s">
        <v>37</v>
      </c>
      <c r="AD6" s="129" t="s">
        <v>8</v>
      </c>
      <c r="AE6" s="123" t="s">
        <v>5</v>
      </c>
      <c r="AF6" s="124" t="s">
        <v>36</v>
      </c>
      <c r="AG6" s="127" t="s">
        <v>37</v>
      </c>
      <c r="AH6" s="129" t="s">
        <v>8</v>
      </c>
      <c r="AI6" s="123" t="s">
        <v>5</v>
      </c>
      <c r="AJ6" s="124" t="s">
        <v>36</v>
      </c>
      <c r="AK6" s="127" t="s">
        <v>37</v>
      </c>
      <c r="AL6" s="124" t="s">
        <v>8</v>
      </c>
      <c r="AM6" s="136" t="s">
        <v>5</v>
      </c>
      <c r="AN6" s="124" t="s">
        <v>36</v>
      </c>
      <c r="AO6" s="127" t="s">
        <v>37</v>
      </c>
      <c r="AP6" s="131" t="s">
        <v>8</v>
      </c>
    </row>
    <row r="7" spans="1:46" ht="13.5" customHeight="1" x14ac:dyDescent="0.2">
      <c r="A7" s="123"/>
      <c r="B7" s="125"/>
      <c r="C7" s="126"/>
      <c r="D7" s="125"/>
      <c r="E7" s="128"/>
      <c r="F7" s="130"/>
      <c r="G7" s="126"/>
      <c r="H7" s="125"/>
      <c r="I7" s="128"/>
      <c r="J7" s="130"/>
      <c r="K7" s="126"/>
      <c r="L7" s="125"/>
      <c r="M7" s="128"/>
      <c r="N7" s="130"/>
      <c r="O7" s="126"/>
      <c r="P7" s="125"/>
      <c r="Q7" s="128"/>
      <c r="R7" s="130"/>
      <c r="S7" s="126"/>
      <c r="T7" s="125"/>
      <c r="U7" s="128"/>
      <c r="V7" s="130"/>
      <c r="W7" s="126"/>
      <c r="X7" s="125"/>
      <c r="Y7" s="128"/>
      <c r="Z7" s="130"/>
      <c r="AA7" s="126"/>
      <c r="AB7" s="125"/>
      <c r="AC7" s="128"/>
      <c r="AD7" s="130"/>
      <c r="AE7" s="126"/>
      <c r="AF7" s="125"/>
      <c r="AG7" s="128"/>
      <c r="AH7" s="130"/>
      <c r="AI7" s="126"/>
      <c r="AJ7" s="125"/>
      <c r="AK7" s="128"/>
      <c r="AL7" s="125"/>
      <c r="AM7" s="137"/>
      <c r="AN7" s="125"/>
      <c r="AO7" s="128"/>
      <c r="AP7" s="132"/>
    </row>
    <row r="8" spans="1:46" ht="12.75" customHeight="1" x14ac:dyDescent="0.2">
      <c r="A8" s="133" t="s">
        <v>9</v>
      </c>
      <c r="B8" s="67" t="s">
        <v>10</v>
      </c>
      <c r="C8" s="68">
        <v>483</v>
      </c>
      <c r="D8" s="69">
        <v>34</v>
      </c>
      <c r="E8" s="69">
        <v>0</v>
      </c>
      <c r="F8" s="70">
        <v>517</v>
      </c>
      <c r="G8" s="68">
        <v>196</v>
      </c>
      <c r="H8" s="69">
        <v>5</v>
      </c>
      <c r="I8" s="69">
        <v>0</v>
      </c>
      <c r="J8" s="70">
        <v>201</v>
      </c>
      <c r="K8" s="68">
        <v>449</v>
      </c>
      <c r="L8" s="69">
        <v>61</v>
      </c>
      <c r="M8" s="69">
        <v>0</v>
      </c>
      <c r="N8" s="70">
        <v>510</v>
      </c>
      <c r="O8" s="68">
        <v>413</v>
      </c>
      <c r="P8" s="69">
        <v>20</v>
      </c>
      <c r="Q8" s="69">
        <v>0</v>
      </c>
      <c r="R8" s="70">
        <v>433</v>
      </c>
      <c r="S8" s="68">
        <v>174</v>
      </c>
      <c r="T8" s="69">
        <v>2</v>
      </c>
      <c r="U8" s="69">
        <v>0</v>
      </c>
      <c r="V8" s="70">
        <v>176</v>
      </c>
      <c r="W8" s="68">
        <v>332</v>
      </c>
      <c r="X8" s="69">
        <v>7</v>
      </c>
      <c r="Y8" s="69">
        <v>0</v>
      </c>
      <c r="Z8" s="70">
        <v>339</v>
      </c>
      <c r="AA8" s="68">
        <v>69</v>
      </c>
      <c r="AB8" s="69">
        <v>8</v>
      </c>
      <c r="AC8" s="69">
        <v>0</v>
      </c>
      <c r="AD8" s="70">
        <v>77</v>
      </c>
      <c r="AE8" s="68">
        <v>1271</v>
      </c>
      <c r="AF8" s="69">
        <v>21</v>
      </c>
      <c r="AG8" s="69">
        <v>0</v>
      </c>
      <c r="AH8" s="70">
        <v>1292</v>
      </c>
      <c r="AI8" s="68">
        <v>427</v>
      </c>
      <c r="AJ8" s="69">
        <v>13</v>
      </c>
      <c r="AK8" s="69">
        <v>0</v>
      </c>
      <c r="AL8" s="94">
        <v>440</v>
      </c>
      <c r="AM8" s="97">
        <v>286</v>
      </c>
      <c r="AN8" s="69">
        <v>6</v>
      </c>
      <c r="AO8" s="69">
        <v>0</v>
      </c>
      <c r="AP8" s="71">
        <v>292</v>
      </c>
    </row>
    <row r="9" spans="1:46" ht="13.5" customHeight="1" x14ac:dyDescent="0.2">
      <c r="A9" s="133"/>
      <c r="B9" s="72" t="s">
        <v>11</v>
      </c>
      <c r="C9" s="39">
        <v>2223</v>
      </c>
      <c r="D9" s="42">
        <v>225</v>
      </c>
      <c r="E9" s="42">
        <v>0</v>
      </c>
      <c r="F9" s="41">
        <v>2448</v>
      </c>
      <c r="G9" s="39">
        <v>989</v>
      </c>
      <c r="H9" s="42">
        <v>32</v>
      </c>
      <c r="I9" s="42">
        <v>0</v>
      </c>
      <c r="J9" s="41">
        <v>1021</v>
      </c>
      <c r="K9" s="39">
        <v>2179</v>
      </c>
      <c r="L9" s="42">
        <v>135</v>
      </c>
      <c r="M9" s="42">
        <v>0</v>
      </c>
      <c r="N9" s="41">
        <v>2314</v>
      </c>
      <c r="O9" s="39">
        <v>1950</v>
      </c>
      <c r="P9" s="42">
        <v>136</v>
      </c>
      <c r="Q9" s="42">
        <v>0</v>
      </c>
      <c r="R9" s="41">
        <v>2086</v>
      </c>
      <c r="S9" s="39">
        <v>895</v>
      </c>
      <c r="T9" s="42">
        <v>9</v>
      </c>
      <c r="U9" s="42">
        <v>0</v>
      </c>
      <c r="V9" s="41">
        <v>904</v>
      </c>
      <c r="W9" s="39">
        <v>1752</v>
      </c>
      <c r="X9" s="42">
        <v>23</v>
      </c>
      <c r="Y9" s="42">
        <v>0</v>
      </c>
      <c r="Z9" s="41">
        <v>1775</v>
      </c>
      <c r="AA9" s="39">
        <v>385</v>
      </c>
      <c r="AB9" s="42">
        <v>24</v>
      </c>
      <c r="AC9" s="42">
        <v>0</v>
      </c>
      <c r="AD9" s="41">
        <v>409</v>
      </c>
      <c r="AE9" s="39">
        <v>5874</v>
      </c>
      <c r="AF9" s="42">
        <v>54</v>
      </c>
      <c r="AG9" s="42">
        <v>0</v>
      </c>
      <c r="AH9" s="41">
        <v>5928</v>
      </c>
      <c r="AI9" s="39">
        <v>2047</v>
      </c>
      <c r="AJ9" s="42">
        <v>25</v>
      </c>
      <c r="AK9" s="42">
        <v>0</v>
      </c>
      <c r="AL9" s="85">
        <v>2072</v>
      </c>
      <c r="AM9" s="88">
        <v>1426</v>
      </c>
      <c r="AN9" s="42">
        <v>9</v>
      </c>
      <c r="AO9" s="42">
        <v>0</v>
      </c>
      <c r="AP9" s="73">
        <v>1435</v>
      </c>
    </row>
    <row r="10" spans="1:46" ht="13.5" customHeight="1" x14ac:dyDescent="0.2">
      <c r="A10" s="133"/>
      <c r="B10" s="72" t="s">
        <v>12</v>
      </c>
      <c r="C10" s="39">
        <v>8427</v>
      </c>
      <c r="D10" s="42">
        <v>742</v>
      </c>
      <c r="E10" s="42">
        <v>0</v>
      </c>
      <c r="F10" s="41">
        <v>9169</v>
      </c>
      <c r="G10" s="39">
        <v>3937</v>
      </c>
      <c r="H10" s="42">
        <v>72</v>
      </c>
      <c r="I10" s="42">
        <v>0</v>
      </c>
      <c r="J10" s="41">
        <v>4009</v>
      </c>
      <c r="K10" s="39">
        <v>7734</v>
      </c>
      <c r="L10" s="42">
        <v>552</v>
      </c>
      <c r="M10" s="42">
        <v>0</v>
      </c>
      <c r="N10" s="41">
        <v>8286</v>
      </c>
      <c r="O10" s="39">
        <v>6605</v>
      </c>
      <c r="P10" s="42">
        <v>330</v>
      </c>
      <c r="Q10" s="42">
        <v>0</v>
      </c>
      <c r="R10" s="41">
        <v>6935</v>
      </c>
      <c r="S10" s="39">
        <v>4429</v>
      </c>
      <c r="T10" s="42">
        <v>13</v>
      </c>
      <c r="U10" s="42">
        <v>0</v>
      </c>
      <c r="V10" s="41">
        <v>4442</v>
      </c>
      <c r="W10" s="39">
        <v>6240</v>
      </c>
      <c r="X10" s="42">
        <v>66</v>
      </c>
      <c r="Y10" s="42">
        <v>0</v>
      </c>
      <c r="Z10" s="41">
        <v>6306</v>
      </c>
      <c r="AA10" s="39">
        <v>1836</v>
      </c>
      <c r="AB10" s="42">
        <v>102</v>
      </c>
      <c r="AC10" s="42">
        <v>0</v>
      </c>
      <c r="AD10" s="41">
        <v>1938</v>
      </c>
      <c r="AE10" s="39">
        <v>22358</v>
      </c>
      <c r="AF10" s="42">
        <v>206</v>
      </c>
      <c r="AG10" s="42">
        <v>0</v>
      </c>
      <c r="AH10" s="41">
        <v>22564</v>
      </c>
      <c r="AI10" s="39">
        <v>8093</v>
      </c>
      <c r="AJ10" s="42">
        <v>75</v>
      </c>
      <c r="AK10" s="42">
        <v>0</v>
      </c>
      <c r="AL10" s="85">
        <v>8168</v>
      </c>
      <c r="AM10" s="88">
        <v>5528</v>
      </c>
      <c r="AN10" s="42">
        <v>34</v>
      </c>
      <c r="AO10" s="42">
        <v>0</v>
      </c>
      <c r="AP10" s="73">
        <v>5562</v>
      </c>
    </row>
    <row r="11" spans="1:46" ht="13.5" customHeight="1" x14ac:dyDescent="0.2">
      <c r="A11" s="133"/>
      <c r="B11" s="72" t="s">
        <v>13</v>
      </c>
      <c r="C11" s="39">
        <v>3319</v>
      </c>
      <c r="D11" s="42">
        <v>1663</v>
      </c>
      <c r="E11" s="42">
        <v>0</v>
      </c>
      <c r="F11" s="41">
        <v>4982</v>
      </c>
      <c r="G11" s="39">
        <v>1471</v>
      </c>
      <c r="H11" s="42">
        <v>462</v>
      </c>
      <c r="I11" s="42">
        <v>0</v>
      </c>
      <c r="J11" s="41">
        <v>1933</v>
      </c>
      <c r="K11" s="39">
        <v>3135</v>
      </c>
      <c r="L11" s="42">
        <v>1515</v>
      </c>
      <c r="M11" s="42">
        <v>0</v>
      </c>
      <c r="N11" s="41">
        <v>4650</v>
      </c>
      <c r="O11" s="39">
        <v>2523</v>
      </c>
      <c r="P11" s="42">
        <v>1176</v>
      </c>
      <c r="Q11" s="42">
        <v>0</v>
      </c>
      <c r="R11" s="41">
        <v>3699</v>
      </c>
      <c r="S11" s="39">
        <v>2113</v>
      </c>
      <c r="T11" s="42">
        <v>5</v>
      </c>
      <c r="U11" s="42">
        <v>0</v>
      </c>
      <c r="V11" s="41">
        <v>2118</v>
      </c>
      <c r="W11" s="39">
        <v>2591</v>
      </c>
      <c r="X11" s="42">
        <v>609</v>
      </c>
      <c r="Y11" s="42">
        <v>0</v>
      </c>
      <c r="Z11" s="41">
        <v>3200</v>
      </c>
      <c r="AA11" s="39">
        <v>808</v>
      </c>
      <c r="AB11" s="42">
        <v>238</v>
      </c>
      <c r="AC11" s="42">
        <v>0</v>
      </c>
      <c r="AD11" s="41">
        <v>1046</v>
      </c>
      <c r="AE11" s="39">
        <v>8818</v>
      </c>
      <c r="AF11" s="42">
        <v>1185</v>
      </c>
      <c r="AG11" s="42">
        <v>0</v>
      </c>
      <c r="AH11" s="41">
        <v>10003</v>
      </c>
      <c r="AI11" s="39">
        <v>3109</v>
      </c>
      <c r="AJ11" s="42">
        <v>415</v>
      </c>
      <c r="AK11" s="42">
        <v>0</v>
      </c>
      <c r="AL11" s="85">
        <v>3524</v>
      </c>
      <c r="AM11" s="88">
        <v>2108</v>
      </c>
      <c r="AN11" s="42">
        <v>24</v>
      </c>
      <c r="AO11" s="42">
        <v>0</v>
      </c>
      <c r="AP11" s="73">
        <v>2132</v>
      </c>
    </row>
    <row r="12" spans="1:46" ht="13.5" customHeight="1" x14ac:dyDescent="0.2">
      <c r="A12" s="133"/>
      <c r="B12" s="72" t="s">
        <v>14</v>
      </c>
      <c r="C12" s="39">
        <v>23090</v>
      </c>
      <c r="D12" s="42">
        <v>5656</v>
      </c>
      <c r="E12" s="42">
        <v>0</v>
      </c>
      <c r="F12" s="41">
        <v>28746</v>
      </c>
      <c r="G12" s="39">
        <v>9171</v>
      </c>
      <c r="H12" s="42">
        <v>1024</v>
      </c>
      <c r="I12" s="42">
        <v>0</v>
      </c>
      <c r="J12" s="41">
        <v>10195</v>
      </c>
      <c r="K12" s="39">
        <v>22562</v>
      </c>
      <c r="L12" s="42">
        <v>5165</v>
      </c>
      <c r="M12" s="42">
        <v>0</v>
      </c>
      <c r="N12" s="41">
        <v>27727</v>
      </c>
      <c r="O12" s="39">
        <v>19506</v>
      </c>
      <c r="P12" s="42">
        <v>2811</v>
      </c>
      <c r="Q12" s="42">
        <v>0</v>
      </c>
      <c r="R12" s="41">
        <v>22317</v>
      </c>
      <c r="S12" s="39">
        <v>11870</v>
      </c>
      <c r="T12" s="42">
        <v>60</v>
      </c>
      <c r="U12" s="42">
        <v>0</v>
      </c>
      <c r="V12" s="41">
        <v>11930</v>
      </c>
      <c r="W12" s="39">
        <v>15949</v>
      </c>
      <c r="X12" s="42">
        <v>2436</v>
      </c>
      <c r="Y12" s="42">
        <v>0</v>
      </c>
      <c r="Z12" s="41">
        <v>18385</v>
      </c>
      <c r="AA12" s="39">
        <v>4513</v>
      </c>
      <c r="AB12" s="42">
        <v>857</v>
      </c>
      <c r="AC12" s="42">
        <v>0</v>
      </c>
      <c r="AD12" s="41">
        <v>5370</v>
      </c>
      <c r="AE12" s="39">
        <v>57107</v>
      </c>
      <c r="AF12" s="42">
        <v>2350</v>
      </c>
      <c r="AG12" s="42">
        <v>0</v>
      </c>
      <c r="AH12" s="41">
        <v>59457</v>
      </c>
      <c r="AI12" s="39">
        <v>20427</v>
      </c>
      <c r="AJ12" s="42">
        <v>1143</v>
      </c>
      <c r="AK12" s="42">
        <v>0</v>
      </c>
      <c r="AL12" s="85">
        <v>21570</v>
      </c>
      <c r="AM12" s="88">
        <v>12155</v>
      </c>
      <c r="AN12" s="42">
        <v>310</v>
      </c>
      <c r="AO12" s="42">
        <v>0</v>
      </c>
      <c r="AP12" s="73">
        <v>12465</v>
      </c>
    </row>
    <row r="13" spans="1:46" ht="13.5" customHeight="1" x14ac:dyDescent="0.2">
      <c r="A13" s="133"/>
      <c r="B13" s="72" t="s">
        <v>15</v>
      </c>
      <c r="C13" s="39">
        <v>22859</v>
      </c>
      <c r="D13" s="42">
        <v>3440</v>
      </c>
      <c r="E13" s="42">
        <v>0</v>
      </c>
      <c r="F13" s="41">
        <v>26299</v>
      </c>
      <c r="G13" s="39">
        <v>7626</v>
      </c>
      <c r="H13" s="42">
        <v>428</v>
      </c>
      <c r="I13" s="42">
        <v>0</v>
      </c>
      <c r="J13" s="41">
        <v>8054</v>
      </c>
      <c r="K13" s="39">
        <v>18258</v>
      </c>
      <c r="L13" s="42">
        <v>2940</v>
      </c>
      <c r="M13" s="42">
        <v>0</v>
      </c>
      <c r="N13" s="41">
        <v>21198</v>
      </c>
      <c r="O13" s="39">
        <v>13954</v>
      </c>
      <c r="P13" s="42">
        <v>696</v>
      </c>
      <c r="Q13" s="42">
        <v>0</v>
      </c>
      <c r="R13" s="41">
        <v>14650</v>
      </c>
      <c r="S13" s="39">
        <v>5919</v>
      </c>
      <c r="T13" s="42">
        <v>41</v>
      </c>
      <c r="U13" s="42">
        <v>0</v>
      </c>
      <c r="V13" s="41">
        <v>5960</v>
      </c>
      <c r="W13" s="39">
        <v>11054</v>
      </c>
      <c r="X13" s="42">
        <v>1055</v>
      </c>
      <c r="Y13" s="42">
        <v>0</v>
      </c>
      <c r="Z13" s="41">
        <v>12109</v>
      </c>
      <c r="AA13" s="39">
        <v>3523</v>
      </c>
      <c r="AB13" s="42">
        <v>351</v>
      </c>
      <c r="AC13" s="42">
        <v>0</v>
      </c>
      <c r="AD13" s="41">
        <v>3874</v>
      </c>
      <c r="AE13" s="39">
        <v>34296</v>
      </c>
      <c r="AF13" s="42">
        <v>762</v>
      </c>
      <c r="AG13" s="42">
        <v>0</v>
      </c>
      <c r="AH13" s="41">
        <v>35058</v>
      </c>
      <c r="AI13" s="39">
        <v>13993</v>
      </c>
      <c r="AJ13" s="42">
        <v>743</v>
      </c>
      <c r="AK13" s="42">
        <v>0</v>
      </c>
      <c r="AL13" s="85">
        <v>14736</v>
      </c>
      <c r="AM13" s="88">
        <v>8859</v>
      </c>
      <c r="AN13" s="42">
        <v>186</v>
      </c>
      <c r="AO13" s="42">
        <v>0</v>
      </c>
      <c r="AP13" s="73">
        <v>9045</v>
      </c>
    </row>
    <row r="14" spans="1:46" ht="13.5" customHeight="1" x14ac:dyDescent="0.2">
      <c r="A14" s="133"/>
      <c r="B14" s="72" t="s">
        <v>16</v>
      </c>
      <c r="C14" s="39">
        <v>9635</v>
      </c>
      <c r="D14" s="42">
        <v>817</v>
      </c>
      <c r="E14" s="42">
        <v>0</v>
      </c>
      <c r="F14" s="41">
        <v>10452</v>
      </c>
      <c r="G14" s="39">
        <v>2924</v>
      </c>
      <c r="H14" s="42">
        <v>111</v>
      </c>
      <c r="I14" s="42">
        <v>0</v>
      </c>
      <c r="J14" s="41">
        <v>3035</v>
      </c>
      <c r="K14" s="39">
        <v>9487</v>
      </c>
      <c r="L14" s="42">
        <v>501</v>
      </c>
      <c r="M14" s="42">
        <v>0</v>
      </c>
      <c r="N14" s="41">
        <v>9988</v>
      </c>
      <c r="O14" s="39">
        <v>4733</v>
      </c>
      <c r="P14" s="42">
        <v>149</v>
      </c>
      <c r="Q14" s="42">
        <v>0</v>
      </c>
      <c r="R14" s="41">
        <v>4882</v>
      </c>
      <c r="S14" s="39">
        <v>1522</v>
      </c>
      <c r="T14" s="42">
        <v>18</v>
      </c>
      <c r="U14" s="42">
        <v>0</v>
      </c>
      <c r="V14" s="41">
        <v>1540</v>
      </c>
      <c r="W14" s="39">
        <v>3118</v>
      </c>
      <c r="X14" s="42">
        <v>218</v>
      </c>
      <c r="Y14" s="42">
        <v>0</v>
      </c>
      <c r="Z14" s="41">
        <v>3336</v>
      </c>
      <c r="AA14" s="39">
        <v>1154</v>
      </c>
      <c r="AB14" s="42">
        <v>41</v>
      </c>
      <c r="AC14" s="42">
        <v>0</v>
      </c>
      <c r="AD14" s="41">
        <v>1195</v>
      </c>
      <c r="AE14" s="39">
        <v>9561</v>
      </c>
      <c r="AF14" s="42">
        <v>217</v>
      </c>
      <c r="AG14" s="42">
        <v>0</v>
      </c>
      <c r="AH14" s="41">
        <v>9778</v>
      </c>
      <c r="AI14" s="39">
        <v>4621</v>
      </c>
      <c r="AJ14" s="42">
        <v>321</v>
      </c>
      <c r="AK14" s="42">
        <v>0</v>
      </c>
      <c r="AL14" s="85">
        <v>4942</v>
      </c>
      <c r="AM14" s="88">
        <v>2521</v>
      </c>
      <c r="AN14" s="42">
        <v>49</v>
      </c>
      <c r="AO14" s="42">
        <v>0</v>
      </c>
      <c r="AP14" s="73">
        <v>2570</v>
      </c>
    </row>
    <row r="15" spans="1:46" ht="13.5" customHeight="1" x14ac:dyDescent="0.2">
      <c r="A15" s="133"/>
      <c r="B15" s="72" t="s">
        <v>17</v>
      </c>
      <c r="C15" s="39">
        <v>8683</v>
      </c>
      <c r="D15" s="42">
        <v>702</v>
      </c>
      <c r="E15" s="42">
        <v>0</v>
      </c>
      <c r="F15" s="41">
        <v>9385</v>
      </c>
      <c r="G15" s="39">
        <v>2344</v>
      </c>
      <c r="H15" s="42">
        <v>70</v>
      </c>
      <c r="I15" s="42">
        <v>0</v>
      </c>
      <c r="J15" s="41">
        <v>2414</v>
      </c>
      <c r="K15" s="39">
        <v>8657</v>
      </c>
      <c r="L15" s="42">
        <v>281</v>
      </c>
      <c r="M15" s="42">
        <v>0</v>
      </c>
      <c r="N15" s="41">
        <v>8938</v>
      </c>
      <c r="O15" s="39">
        <v>3455</v>
      </c>
      <c r="P15" s="42">
        <v>111</v>
      </c>
      <c r="Q15" s="42">
        <v>0</v>
      </c>
      <c r="R15" s="41">
        <v>3566</v>
      </c>
      <c r="S15" s="39">
        <v>694</v>
      </c>
      <c r="T15" s="42">
        <v>11</v>
      </c>
      <c r="U15" s="42">
        <v>0</v>
      </c>
      <c r="V15" s="41">
        <v>705</v>
      </c>
      <c r="W15" s="39">
        <v>1331</v>
      </c>
      <c r="X15" s="42">
        <v>45</v>
      </c>
      <c r="Y15" s="42">
        <v>0</v>
      </c>
      <c r="Z15" s="41">
        <v>1376</v>
      </c>
      <c r="AA15" s="39">
        <v>511</v>
      </c>
      <c r="AB15" s="42">
        <v>7</v>
      </c>
      <c r="AC15" s="42">
        <v>0</v>
      </c>
      <c r="AD15" s="41">
        <v>518</v>
      </c>
      <c r="AE15" s="39">
        <v>5115</v>
      </c>
      <c r="AF15" s="42">
        <v>94</v>
      </c>
      <c r="AG15" s="42">
        <v>0</v>
      </c>
      <c r="AH15" s="41">
        <v>5209</v>
      </c>
      <c r="AI15" s="39">
        <v>2868</v>
      </c>
      <c r="AJ15" s="42">
        <v>271</v>
      </c>
      <c r="AK15" s="42">
        <v>0</v>
      </c>
      <c r="AL15" s="85">
        <v>3139</v>
      </c>
      <c r="AM15" s="88">
        <v>1088</v>
      </c>
      <c r="AN15" s="42">
        <v>17</v>
      </c>
      <c r="AO15" s="42">
        <v>0</v>
      </c>
      <c r="AP15" s="73">
        <v>1105</v>
      </c>
    </row>
    <row r="16" spans="1:46" ht="13.5" customHeight="1" x14ac:dyDescent="0.2">
      <c r="A16" s="133"/>
      <c r="B16" s="72" t="s">
        <v>18</v>
      </c>
      <c r="C16" s="39">
        <v>0</v>
      </c>
      <c r="D16" s="42">
        <v>0</v>
      </c>
      <c r="E16" s="42">
        <v>0</v>
      </c>
      <c r="F16" s="41">
        <v>0</v>
      </c>
      <c r="G16" s="39">
        <v>0</v>
      </c>
      <c r="H16" s="42">
        <v>0</v>
      </c>
      <c r="I16" s="42">
        <v>0</v>
      </c>
      <c r="J16" s="41">
        <v>0</v>
      </c>
      <c r="K16" s="39">
        <v>0</v>
      </c>
      <c r="L16" s="42">
        <v>0</v>
      </c>
      <c r="M16" s="42">
        <v>0</v>
      </c>
      <c r="N16" s="41">
        <v>0</v>
      </c>
      <c r="O16" s="39">
        <v>0</v>
      </c>
      <c r="P16" s="42">
        <v>0</v>
      </c>
      <c r="Q16" s="42">
        <v>0</v>
      </c>
      <c r="R16" s="41">
        <v>0</v>
      </c>
      <c r="S16" s="39">
        <v>0</v>
      </c>
      <c r="T16" s="42">
        <v>0</v>
      </c>
      <c r="U16" s="42">
        <v>0</v>
      </c>
      <c r="V16" s="41">
        <v>0</v>
      </c>
      <c r="W16" s="39">
        <v>0</v>
      </c>
      <c r="X16" s="42">
        <v>0</v>
      </c>
      <c r="Y16" s="42">
        <v>0</v>
      </c>
      <c r="Z16" s="41">
        <v>0</v>
      </c>
      <c r="AA16" s="39">
        <v>0</v>
      </c>
      <c r="AB16" s="42">
        <v>0</v>
      </c>
      <c r="AC16" s="42">
        <v>0</v>
      </c>
      <c r="AD16" s="41">
        <v>0</v>
      </c>
      <c r="AE16" s="39">
        <v>0</v>
      </c>
      <c r="AF16" s="42">
        <v>0</v>
      </c>
      <c r="AG16" s="42">
        <v>0</v>
      </c>
      <c r="AH16" s="41">
        <v>0</v>
      </c>
      <c r="AI16" s="39">
        <v>0</v>
      </c>
      <c r="AJ16" s="42">
        <v>0</v>
      </c>
      <c r="AK16" s="42">
        <v>0</v>
      </c>
      <c r="AL16" s="85">
        <v>0</v>
      </c>
      <c r="AM16" s="88">
        <v>0</v>
      </c>
      <c r="AN16" s="42">
        <v>0</v>
      </c>
      <c r="AO16" s="42">
        <v>0</v>
      </c>
      <c r="AP16" s="73">
        <v>0</v>
      </c>
    </row>
    <row r="17" spans="1:46" x14ac:dyDescent="0.2">
      <c r="A17" s="133"/>
      <c r="B17" s="74" t="s">
        <v>19</v>
      </c>
      <c r="C17" s="55">
        <v>78719</v>
      </c>
      <c r="D17" s="57">
        <v>13279</v>
      </c>
      <c r="E17" s="57">
        <v>0</v>
      </c>
      <c r="F17" s="58">
        <v>91998</v>
      </c>
      <c r="G17" s="55">
        <v>28658</v>
      </c>
      <c r="H17" s="57">
        <v>2204</v>
      </c>
      <c r="I17" s="57">
        <v>0</v>
      </c>
      <c r="J17" s="58">
        <v>30862</v>
      </c>
      <c r="K17" s="55">
        <v>72461</v>
      </c>
      <c r="L17" s="57">
        <v>11150</v>
      </c>
      <c r="M17" s="57">
        <v>0</v>
      </c>
      <c r="N17" s="58">
        <v>83611</v>
      </c>
      <c r="O17" s="55">
        <v>53139</v>
      </c>
      <c r="P17" s="57">
        <v>5429</v>
      </c>
      <c r="Q17" s="57">
        <v>0</v>
      </c>
      <c r="R17" s="58">
        <v>58568</v>
      </c>
      <c r="S17" s="55">
        <v>27616</v>
      </c>
      <c r="T17" s="57">
        <v>159</v>
      </c>
      <c r="U17" s="57">
        <v>0</v>
      </c>
      <c r="V17" s="58">
        <v>27775</v>
      </c>
      <c r="W17" s="55">
        <v>42367</v>
      </c>
      <c r="X17" s="57">
        <v>4459</v>
      </c>
      <c r="Y17" s="57">
        <v>0</v>
      </c>
      <c r="Z17" s="58">
        <v>46826</v>
      </c>
      <c r="AA17" s="55">
        <v>12799</v>
      </c>
      <c r="AB17" s="57">
        <v>1628</v>
      </c>
      <c r="AC17" s="57">
        <v>0</v>
      </c>
      <c r="AD17" s="58">
        <v>14427</v>
      </c>
      <c r="AE17" s="55">
        <v>144400</v>
      </c>
      <c r="AF17" s="57">
        <v>4889</v>
      </c>
      <c r="AG17" s="57">
        <v>0</v>
      </c>
      <c r="AH17" s="58">
        <v>149289</v>
      </c>
      <c r="AI17" s="55">
        <v>55585</v>
      </c>
      <c r="AJ17" s="57">
        <v>3006</v>
      </c>
      <c r="AK17" s="57">
        <v>0</v>
      </c>
      <c r="AL17" s="86">
        <v>58591</v>
      </c>
      <c r="AM17" s="89">
        <v>33971</v>
      </c>
      <c r="AN17" s="57">
        <v>635</v>
      </c>
      <c r="AO17" s="57">
        <v>0</v>
      </c>
      <c r="AP17" s="75">
        <v>34606</v>
      </c>
    </row>
    <row r="18" spans="1:46" ht="12.75" customHeight="1" x14ac:dyDescent="0.2">
      <c r="A18" s="134" t="s">
        <v>20</v>
      </c>
      <c r="B18" s="72" t="s">
        <v>10</v>
      </c>
      <c r="C18" s="43">
        <v>481</v>
      </c>
      <c r="D18" s="44">
        <v>42</v>
      </c>
      <c r="E18" s="44">
        <v>0</v>
      </c>
      <c r="F18" s="41">
        <v>523</v>
      </c>
      <c r="G18" s="43">
        <v>193</v>
      </c>
      <c r="H18" s="44">
        <v>3</v>
      </c>
      <c r="I18" s="44">
        <v>0</v>
      </c>
      <c r="J18" s="41">
        <v>196</v>
      </c>
      <c r="K18" s="43">
        <v>450</v>
      </c>
      <c r="L18" s="44">
        <v>19</v>
      </c>
      <c r="M18" s="44">
        <v>0</v>
      </c>
      <c r="N18" s="41">
        <v>469</v>
      </c>
      <c r="O18" s="43">
        <v>410</v>
      </c>
      <c r="P18" s="44">
        <v>9</v>
      </c>
      <c r="Q18" s="44">
        <v>0</v>
      </c>
      <c r="R18" s="41">
        <v>419</v>
      </c>
      <c r="S18" s="43">
        <v>180</v>
      </c>
      <c r="T18" s="44">
        <v>1</v>
      </c>
      <c r="U18" s="44">
        <v>0</v>
      </c>
      <c r="V18" s="41">
        <v>181</v>
      </c>
      <c r="W18" s="43">
        <v>300</v>
      </c>
      <c r="X18" s="44">
        <v>7</v>
      </c>
      <c r="Y18" s="44">
        <v>0</v>
      </c>
      <c r="Z18" s="41">
        <v>307</v>
      </c>
      <c r="AA18" s="43">
        <v>80</v>
      </c>
      <c r="AB18" s="44">
        <v>3</v>
      </c>
      <c r="AC18" s="44">
        <v>0</v>
      </c>
      <c r="AD18" s="41">
        <v>83</v>
      </c>
      <c r="AE18" s="43">
        <v>1222</v>
      </c>
      <c r="AF18" s="44">
        <v>20</v>
      </c>
      <c r="AG18" s="44">
        <v>0</v>
      </c>
      <c r="AH18" s="41">
        <v>1242</v>
      </c>
      <c r="AI18" s="43">
        <v>414</v>
      </c>
      <c r="AJ18" s="44">
        <v>6</v>
      </c>
      <c r="AK18" s="44">
        <v>0</v>
      </c>
      <c r="AL18" s="85">
        <v>420</v>
      </c>
      <c r="AM18" s="90">
        <v>278</v>
      </c>
      <c r="AN18" s="44">
        <v>5</v>
      </c>
      <c r="AO18" s="44">
        <v>0</v>
      </c>
      <c r="AP18" s="73">
        <v>283</v>
      </c>
    </row>
    <row r="19" spans="1:46" ht="13.5" customHeight="1" x14ac:dyDescent="0.2">
      <c r="A19" s="134"/>
      <c r="B19" s="72" t="s">
        <v>11</v>
      </c>
      <c r="C19" s="43">
        <v>2181</v>
      </c>
      <c r="D19" s="44">
        <v>200</v>
      </c>
      <c r="E19" s="44">
        <v>0</v>
      </c>
      <c r="F19" s="41">
        <v>2381</v>
      </c>
      <c r="G19" s="43">
        <v>1013</v>
      </c>
      <c r="H19" s="44">
        <v>21</v>
      </c>
      <c r="I19" s="44">
        <v>0</v>
      </c>
      <c r="J19" s="41">
        <v>1034</v>
      </c>
      <c r="K19" s="43">
        <v>1920</v>
      </c>
      <c r="L19" s="44">
        <v>99</v>
      </c>
      <c r="M19" s="44">
        <v>0</v>
      </c>
      <c r="N19" s="41">
        <v>2019</v>
      </c>
      <c r="O19" s="43">
        <v>1799</v>
      </c>
      <c r="P19" s="44">
        <v>116</v>
      </c>
      <c r="Q19" s="44">
        <v>0</v>
      </c>
      <c r="R19" s="41">
        <v>1915</v>
      </c>
      <c r="S19" s="43">
        <v>829</v>
      </c>
      <c r="T19" s="44">
        <v>8</v>
      </c>
      <c r="U19" s="44">
        <v>0</v>
      </c>
      <c r="V19" s="41">
        <v>837</v>
      </c>
      <c r="W19" s="43">
        <v>1702</v>
      </c>
      <c r="X19" s="44">
        <v>23</v>
      </c>
      <c r="Y19" s="44">
        <v>0</v>
      </c>
      <c r="Z19" s="41">
        <v>1725</v>
      </c>
      <c r="AA19" s="43">
        <v>376</v>
      </c>
      <c r="AB19" s="44">
        <v>23</v>
      </c>
      <c r="AC19" s="44">
        <v>0</v>
      </c>
      <c r="AD19" s="41">
        <v>399</v>
      </c>
      <c r="AE19" s="43">
        <v>5655</v>
      </c>
      <c r="AF19" s="44">
        <v>67</v>
      </c>
      <c r="AG19" s="44">
        <v>0</v>
      </c>
      <c r="AH19" s="41">
        <v>5722</v>
      </c>
      <c r="AI19" s="43">
        <v>1919</v>
      </c>
      <c r="AJ19" s="44">
        <v>21</v>
      </c>
      <c r="AK19" s="44">
        <v>0</v>
      </c>
      <c r="AL19" s="85">
        <v>1940</v>
      </c>
      <c r="AM19" s="90">
        <v>1329</v>
      </c>
      <c r="AN19" s="44">
        <v>16</v>
      </c>
      <c r="AO19" s="44">
        <v>0</v>
      </c>
      <c r="AP19" s="73">
        <v>1345</v>
      </c>
    </row>
    <row r="20" spans="1:46" ht="13.5" customHeight="1" x14ac:dyDescent="0.2">
      <c r="A20" s="134"/>
      <c r="B20" s="72" t="s">
        <v>12</v>
      </c>
      <c r="C20" s="43">
        <v>8066</v>
      </c>
      <c r="D20" s="44">
        <v>710</v>
      </c>
      <c r="E20" s="44">
        <v>0</v>
      </c>
      <c r="F20" s="41">
        <v>8776</v>
      </c>
      <c r="G20" s="43">
        <v>3721</v>
      </c>
      <c r="H20" s="44">
        <v>81</v>
      </c>
      <c r="I20" s="44">
        <v>0</v>
      </c>
      <c r="J20" s="41">
        <v>3802</v>
      </c>
      <c r="K20" s="43">
        <v>7013</v>
      </c>
      <c r="L20" s="44">
        <v>548</v>
      </c>
      <c r="M20" s="44">
        <v>0</v>
      </c>
      <c r="N20" s="41">
        <v>7561</v>
      </c>
      <c r="O20" s="43">
        <v>6109</v>
      </c>
      <c r="P20" s="44">
        <v>329</v>
      </c>
      <c r="Q20" s="44">
        <v>0</v>
      </c>
      <c r="R20" s="41">
        <v>6438</v>
      </c>
      <c r="S20" s="43">
        <v>4321</v>
      </c>
      <c r="T20" s="44">
        <v>12</v>
      </c>
      <c r="U20" s="44">
        <v>0</v>
      </c>
      <c r="V20" s="41">
        <v>4333</v>
      </c>
      <c r="W20" s="43">
        <v>5846</v>
      </c>
      <c r="X20" s="44">
        <v>71</v>
      </c>
      <c r="Y20" s="44">
        <v>0</v>
      </c>
      <c r="Z20" s="41">
        <v>5917</v>
      </c>
      <c r="AA20" s="43">
        <v>1743</v>
      </c>
      <c r="AB20" s="44">
        <v>107</v>
      </c>
      <c r="AC20" s="44">
        <v>0</v>
      </c>
      <c r="AD20" s="41">
        <v>1850</v>
      </c>
      <c r="AE20" s="43">
        <v>21893</v>
      </c>
      <c r="AF20" s="44">
        <v>178</v>
      </c>
      <c r="AG20" s="44">
        <v>0</v>
      </c>
      <c r="AH20" s="41">
        <v>22071</v>
      </c>
      <c r="AI20" s="43">
        <v>7644</v>
      </c>
      <c r="AJ20" s="44">
        <v>90</v>
      </c>
      <c r="AK20" s="44">
        <v>0</v>
      </c>
      <c r="AL20" s="85">
        <v>7734</v>
      </c>
      <c r="AM20" s="90">
        <v>5343</v>
      </c>
      <c r="AN20" s="44">
        <v>41</v>
      </c>
      <c r="AO20" s="44">
        <v>0</v>
      </c>
      <c r="AP20" s="73">
        <v>5384</v>
      </c>
    </row>
    <row r="21" spans="1:46" ht="13.5" customHeight="1" x14ac:dyDescent="0.2">
      <c r="A21" s="134"/>
      <c r="B21" s="72" t="s">
        <v>13</v>
      </c>
      <c r="C21" s="43">
        <v>3207</v>
      </c>
      <c r="D21" s="44">
        <v>1547</v>
      </c>
      <c r="E21" s="44">
        <v>0</v>
      </c>
      <c r="F21" s="41">
        <v>4754</v>
      </c>
      <c r="G21" s="43">
        <v>1286</v>
      </c>
      <c r="H21" s="44">
        <v>507</v>
      </c>
      <c r="I21" s="44">
        <v>0</v>
      </c>
      <c r="J21" s="41">
        <v>1793</v>
      </c>
      <c r="K21" s="43">
        <v>3003</v>
      </c>
      <c r="L21" s="44">
        <v>1487</v>
      </c>
      <c r="M21" s="44">
        <v>0</v>
      </c>
      <c r="N21" s="41">
        <v>4490</v>
      </c>
      <c r="O21" s="43">
        <v>2388</v>
      </c>
      <c r="P21" s="44">
        <v>1465</v>
      </c>
      <c r="Q21" s="44">
        <v>0</v>
      </c>
      <c r="R21" s="41">
        <v>3853</v>
      </c>
      <c r="S21" s="43">
        <v>1791</v>
      </c>
      <c r="T21" s="44">
        <v>6</v>
      </c>
      <c r="U21" s="44">
        <v>0</v>
      </c>
      <c r="V21" s="41">
        <v>1797</v>
      </c>
      <c r="W21" s="43">
        <v>1889</v>
      </c>
      <c r="X21" s="44">
        <v>663</v>
      </c>
      <c r="Y21" s="44">
        <v>0</v>
      </c>
      <c r="Z21" s="41">
        <v>2552</v>
      </c>
      <c r="AA21" s="43">
        <v>762</v>
      </c>
      <c r="AB21" s="44">
        <v>261</v>
      </c>
      <c r="AC21" s="44">
        <v>0</v>
      </c>
      <c r="AD21" s="41">
        <v>1023</v>
      </c>
      <c r="AE21" s="43">
        <v>8131</v>
      </c>
      <c r="AF21" s="44">
        <v>1456</v>
      </c>
      <c r="AG21" s="44">
        <v>0</v>
      </c>
      <c r="AH21" s="41">
        <v>9587</v>
      </c>
      <c r="AI21" s="43">
        <v>2913</v>
      </c>
      <c r="AJ21" s="44">
        <v>464</v>
      </c>
      <c r="AK21" s="44">
        <v>0</v>
      </c>
      <c r="AL21" s="85">
        <v>3377</v>
      </c>
      <c r="AM21" s="90">
        <v>2067</v>
      </c>
      <c r="AN21" s="44">
        <v>41</v>
      </c>
      <c r="AO21" s="44">
        <v>0</v>
      </c>
      <c r="AP21" s="73">
        <v>2108</v>
      </c>
    </row>
    <row r="22" spans="1:46" ht="13.5" customHeight="1" x14ac:dyDescent="0.2">
      <c r="A22" s="134"/>
      <c r="B22" s="72" t="s">
        <v>14</v>
      </c>
      <c r="C22" s="43">
        <v>24716</v>
      </c>
      <c r="D22" s="44">
        <v>5523</v>
      </c>
      <c r="E22" s="44">
        <v>0</v>
      </c>
      <c r="F22" s="41">
        <v>30239</v>
      </c>
      <c r="G22" s="43">
        <v>10145</v>
      </c>
      <c r="H22" s="44">
        <v>1065</v>
      </c>
      <c r="I22" s="44">
        <v>0</v>
      </c>
      <c r="J22" s="41">
        <v>11210</v>
      </c>
      <c r="K22" s="43">
        <v>23200</v>
      </c>
      <c r="L22" s="44">
        <v>4744</v>
      </c>
      <c r="M22" s="44">
        <v>0</v>
      </c>
      <c r="N22" s="41">
        <v>27944</v>
      </c>
      <c r="O22" s="43">
        <v>20422</v>
      </c>
      <c r="P22" s="44">
        <v>3527</v>
      </c>
      <c r="Q22" s="44">
        <v>0</v>
      </c>
      <c r="R22" s="41">
        <v>23949</v>
      </c>
      <c r="S22" s="43">
        <v>7994</v>
      </c>
      <c r="T22" s="44">
        <v>56</v>
      </c>
      <c r="U22" s="44">
        <v>0</v>
      </c>
      <c r="V22" s="41">
        <v>8050</v>
      </c>
      <c r="W22" s="43">
        <v>17803</v>
      </c>
      <c r="X22" s="44">
        <v>2168</v>
      </c>
      <c r="Y22" s="44">
        <v>0</v>
      </c>
      <c r="Z22" s="41">
        <v>19971</v>
      </c>
      <c r="AA22" s="43">
        <v>4433</v>
      </c>
      <c r="AB22" s="44">
        <v>791</v>
      </c>
      <c r="AC22" s="44">
        <v>0</v>
      </c>
      <c r="AD22" s="41">
        <v>5224</v>
      </c>
      <c r="AE22" s="43">
        <v>61485</v>
      </c>
      <c r="AF22" s="44">
        <v>2788</v>
      </c>
      <c r="AG22" s="44">
        <v>0</v>
      </c>
      <c r="AH22" s="41">
        <v>64273</v>
      </c>
      <c r="AI22" s="43">
        <v>21774</v>
      </c>
      <c r="AJ22" s="44">
        <v>1120</v>
      </c>
      <c r="AK22" s="44">
        <v>0</v>
      </c>
      <c r="AL22" s="85">
        <v>22894</v>
      </c>
      <c r="AM22" s="90">
        <v>13281</v>
      </c>
      <c r="AN22" s="44">
        <v>384</v>
      </c>
      <c r="AO22" s="44">
        <v>0</v>
      </c>
      <c r="AP22" s="73">
        <v>13665</v>
      </c>
    </row>
    <row r="23" spans="1:46" ht="13.5" customHeight="1" x14ac:dyDescent="0.2">
      <c r="A23" s="134"/>
      <c r="B23" s="72" t="s">
        <v>15</v>
      </c>
      <c r="C23" s="43">
        <v>25750</v>
      </c>
      <c r="D23" s="44">
        <v>2874</v>
      </c>
      <c r="E23" s="44">
        <v>0</v>
      </c>
      <c r="F23" s="41">
        <v>28624</v>
      </c>
      <c r="G23" s="43">
        <v>8577</v>
      </c>
      <c r="H23" s="44">
        <v>401</v>
      </c>
      <c r="I23" s="44">
        <v>0</v>
      </c>
      <c r="J23" s="41">
        <v>8978</v>
      </c>
      <c r="K23" s="43">
        <v>22065</v>
      </c>
      <c r="L23" s="44">
        <v>2108</v>
      </c>
      <c r="M23" s="44">
        <v>0</v>
      </c>
      <c r="N23" s="41">
        <v>24173</v>
      </c>
      <c r="O23" s="43">
        <v>14045</v>
      </c>
      <c r="P23" s="44">
        <v>645</v>
      </c>
      <c r="Q23" s="44">
        <v>0</v>
      </c>
      <c r="R23" s="41">
        <v>14690</v>
      </c>
      <c r="S23" s="43">
        <v>4375</v>
      </c>
      <c r="T23" s="44">
        <v>30</v>
      </c>
      <c r="U23" s="44">
        <v>0</v>
      </c>
      <c r="V23" s="41">
        <v>4405</v>
      </c>
      <c r="W23" s="43">
        <v>13926</v>
      </c>
      <c r="X23" s="44">
        <v>1044</v>
      </c>
      <c r="Y23" s="44">
        <v>0</v>
      </c>
      <c r="Z23" s="41">
        <v>14970</v>
      </c>
      <c r="AA23" s="43">
        <v>3523</v>
      </c>
      <c r="AB23" s="44">
        <v>280</v>
      </c>
      <c r="AC23" s="44">
        <v>0</v>
      </c>
      <c r="AD23" s="41">
        <v>3803</v>
      </c>
      <c r="AE23" s="43">
        <v>40846</v>
      </c>
      <c r="AF23" s="44">
        <v>753</v>
      </c>
      <c r="AG23" s="44">
        <v>0</v>
      </c>
      <c r="AH23" s="41">
        <v>41599</v>
      </c>
      <c r="AI23" s="43">
        <v>16766</v>
      </c>
      <c r="AJ23" s="44">
        <v>701</v>
      </c>
      <c r="AK23" s="44">
        <v>0</v>
      </c>
      <c r="AL23" s="85">
        <v>17467</v>
      </c>
      <c r="AM23" s="90">
        <v>8941</v>
      </c>
      <c r="AN23" s="44">
        <v>187</v>
      </c>
      <c r="AO23" s="44">
        <v>0</v>
      </c>
      <c r="AP23" s="73">
        <v>9128</v>
      </c>
    </row>
    <row r="24" spans="1:46" ht="13.5" customHeight="1" x14ac:dyDescent="0.2">
      <c r="A24" s="134"/>
      <c r="B24" s="72" t="s">
        <v>16</v>
      </c>
      <c r="C24" s="43">
        <v>11911</v>
      </c>
      <c r="D24" s="44">
        <v>965</v>
      </c>
      <c r="E24" s="44">
        <v>0</v>
      </c>
      <c r="F24" s="41">
        <v>12876</v>
      </c>
      <c r="G24" s="43">
        <v>3804</v>
      </c>
      <c r="H24" s="44">
        <v>139</v>
      </c>
      <c r="I24" s="44">
        <v>0</v>
      </c>
      <c r="J24" s="41">
        <v>3943</v>
      </c>
      <c r="K24" s="43">
        <v>12037</v>
      </c>
      <c r="L24" s="44">
        <v>546</v>
      </c>
      <c r="M24" s="44">
        <v>0</v>
      </c>
      <c r="N24" s="41">
        <v>12583</v>
      </c>
      <c r="O24" s="43">
        <v>5761</v>
      </c>
      <c r="P24" s="44">
        <v>166</v>
      </c>
      <c r="Q24" s="44">
        <v>0</v>
      </c>
      <c r="R24" s="41">
        <v>5927</v>
      </c>
      <c r="S24" s="43">
        <v>1268</v>
      </c>
      <c r="T24" s="44">
        <v>21</v>
      </c>
      <c r="U24" s="44">
        <v>0</v>
      </c>
      <c r="V24" s="41">
        <v>1289</v>
      </c>
      <c r="W24" s="43">
        <v>4483</v>
      </c>
      <c r="X24" s="44">
        <v>277</v>
      </c>
      <c r="Y24" s="44">
        <v>0</v>
      </c>
      <c r="Z24" s="41">
        <v>4760</v>
      </c>
      <c r="AA24" s="43">
        <v>1319</v>
      </c>
      <c r="AB24" s="44">
        <v>46</v>
      </c>
      <c r="AC24" s="44">
        <v>0</v>
      </c>
      <c r="AD24" s="41">
        <v>1365</v>
      </c>
      <c r="AE24" s="43">
        <v>12666</v>
      </c>
      <c r="AF24" s="44">
        <v>300</v>
      </c>
      <c r="AG24" s="44">
        <v>0</v>
      </c>
      <c r="AH24" s="41">
        <v>12966</v>
      </c>
      <c r="AI24" s="43">
        <v>6772</v>
      </c>
      <c r="AJ24" s="44">
        <v>378</v>
      </c>
      <c r="AK24" s="44">
        <v>0</v>
      </c>
      <c r="AL24" s="85">
        <v>7150</v>
      </c>
      <c r="AM24" s="90">
        <v>2842</v>
      </c>
      <c r="AN24" s="44">
        <v>56</v>
      </c>
      <c r="AO24" s="44">
        <v>0</v>
      </c>
      <c r="AP24" s="73">
        <v>2898</v>
      </c>
    </row>
    <row r="25" spans="1:46" ht="13.5" customHeight="1" x14ac:dyDescent="0.2">
      <c r="A25" s="134"/>
      <c r="B25" s="72" t="s">
        <v>17</v>
      </c>
      <c r="C25" s="43">
        <v>16625</v>
      </c>
      <c r="D25" s="44">
        <v>1232</v>
      </c>
      <c r="E25" s="44">
        <v>0</v>
      </c>
      <c r="F25" s="41">
        <v>17857</v>
      </c>
      <c r="G25" s="43">
        <v>4907</v>
      </c>
      <c r="H25" s="44">
        <v>129</v>
      </c>
      <c r="I25" s="44">
        <v>0</v>
      </c>
      <c r="J25" s="41">
        <v>5036</v>
      </c>
      <c r="K25" s="43">
        <v>16734</v>
      </c>
      <c r="L25" s="44">
        <v>491</v>
      </c>
      <c r="M25" s="44">
        <v>0</v>
      </c>
      <c r="N25" s="41">
        <v>17225</v>
      </c>
      <c r="O25" s="43">
        <v>7053</v>
      </c>
      <c r="P25" s="44">
        <v>193</v>
      </c>
      <c r="Q25" s="44">
        <v>0</v>
      </c>
      <c r="R25" s="41">
        <v>7246</v>
      </c>
      <c r="S25" s="43">
        <v>1141</v>
      </c>
      <c r="T25" s="44">
        <v>30</v>
      </c>
      <c r="U25" s="44">
        <v>0</v>
      </c>
      <c r="V25" s="41">
        <v>1171</v>
      </c>
      <c r="W25" s="43">
        <v>2297</v>
      </c>
      <c r="X25" s="44">
        <v>87</v>
      </c>
      <c r="Y25" s="44">
        <v>0</v>
      </c>
      <c r="Z25" s="41">
        <v>2384</v>
      </c>
      <c r="AA25" s="43">
        <v>1022</v>
      </c>
      <c r="AB25" s="44">
        <v>20</v>
      </c>
      <c r="AC25" s="44">
        <v>0</v>
      </c>
      <c r="AD25" s="41">
        <v>1042</v>
      </c>
      <c r="AE25" s="43">
        <v>9808</v>
      </c>
      <c r="AF25" s="44">
        <v>223</v>
      </c>
      <c r="AG25" s="44">
        <v>0</v>
      </c>
      <c r="AH25" s="41">
        <v>10031</v>
      </c>
      <c r="AI25" s="43">
        <v>6310</v>
      </c>
      <c r="AJ25" s="44">
        <v>555</v>
      </c>
      <c r="AK25" s="44">
        <v>0</v>
      </c>
      <c r="AL25" s="85">
        <v>6865</v>
      </c>
      <c r="AM25" s="90">
        <v>2286</v>
      </c>
      <c r="AN25" s="44">
        <v>36</v>
      </c>
      <c r="AO25" s="44">
        <v>0</v>
      </c>
      <c r="AP25" s="73">
        <v>2322</v>
      </c>
    </row>
    <row r="26" spans="1:46" ht="13.5" customHeight="1" x14ac:dyDescent="0.2">
      <c r="A26" s="134"/>
      <c r="B26" s="72" t="s">
        <v>18</v>
      </c>
      <c r="C26" s="43">
        <v>0</v>
      </c>
      <c r="D26" s="44">
        <v>0</v>
      </c>
      <c r="E26" s="44">
        <v>0</v>
      </c>
      <c r="F26" s="41">
        <v>0</v>
      </c>
      <c r="G26" s="43">
        <v>0</v>
      </c>
      <c r="H26" s="44">
        <v>0</v>
      </c>
      <c r="I26" s="44">
        <v>0</v>
      </c>
      <c r="J26" s="41">
        <v>0</v>
      </c>
      <c r="K26" s="43">
        <v>0</v>
      </c>
      <c r="L26" s="44">
        <v>0</v>
      </c>
      <c r="M26" s="44">
        <v>0</v>
      </c>
      <c r="N26" s="41">
        <v>0</v>
      </c>
      <c r="O26" s="43">
        <v>0</v>
      </c>
      <c r="P26" s="44">
        <v>0</v>
      </c>
      <c r="Q26" s="44">
        <v>0</v>
      </c>
      <c r="R26" s="41">
        <v>0</v>
      </c>
      <c r="S26" s="43">
        <v>0</v>
      </c>
      <c r="T26" s="44">
        <v>0</v>
      </c>
      <c r="U26" s="44">
        <v>0</v>
      </c>
      <c r="V26" s="41">
        <v>0</v>
      </c>
      <c r="W26" s="43">
        <v>0</v>
      </c>
      <c r="X26" s="44">
        <v>0</v>
      </c>
      <c r="Y26" s="44">
        <v>0</v>
      </c>
      <c r="Z26" s="41">
        <v>0</v>
      </c>
      <c r="AA26" s="43">
        <v>0</v>
      </c>
      <c r="AB26" s="44">
        <v>0</v>
      </c>
      <c r="AC26" s="44">
        <v>0</v>
      </c>
      <c r="AD26" s="41">
        <v>0</v>
      </c>
      <c r="AE26" s="43">
        <v>0</v>
      </c>
      <c r="AF26" s="44">
        <v>0</v>
      </c>
      <c r="AG26" s="44">
        <v>0</v>
      </c>
      <c r="AH26" s="41">
        <v>0</v>
      </c>
      <c r="AI26" s="43">
        <v>0</v>
      </c>
      <c r="AJ26" s="44">
        <v>0</v>
      </c>
      <c r="AK26" s="44">
        <v>0</v>
      </c>
      <c r="AL26" s="85">
        <v>0</v>
      </c>
      <c r="AM26" s="90">
        <v>0</v>
      </c>
      <c r="AN26" s="44">
        <v>0</v>
      </c>
      <c r="AO26" s="44">
        <v>0</v>
      </c>
      <c r="AP26" s="73">
        <v>0</v>
      </c>
    </row>
    <row r="27" spans="1:46" ht="13.5" customHeight="1" x14ac:dyDescent="0.2">
      <c r="A27" s="134"/>
      <c r="B27" s="76" t="s">
        <v>19</v>
      </c>
      <c r="C27" s="77">
        <v>92937</v>
      </c>
      <c r="D27" s="78">
        <v>13093</v>
      </c>
      <c r="E27" s="78">
        <v>0</v>
      </c>
      <c r="F27" s="79">
        <v>106030</v>
      </c>
      <c r="G27" s="77">
        <v>33646</v>
      </c>
      <c r="H27" s="78">
        <v>2346</v>
      </c>
      <c r="I27" s="78">
        <v>0</v>
      </c>
      <c r="J27" s="79">
        <v>35992</v>
      </c>
      <c r="K27" s="77">
        <v>86422</v>
      </c>
      <c r="L27" s="78">
        <v>10042</v>
      </c>
      <c r="M27" s="78">
        <v>0</v>
      </c>
      <c r="N27" s="79">
        <v>96464</v>
      </c>
      <c r="O27" s="77">
        <v>57987</v>
      </c>
      <c r="P27" s="78">
        <v>6450</v>
      </c>
      <c r="Q27" s="78">
        <v>0</v>
      </c>
      <c r="R27" s="79">
        <v>64437</v>
      </c>
      <c r="S27" s="77">
        <v>21899</v>
      </c>
      <c r="T27" s="78">
        <v>164</v>
      </c>
      <c r="U27" s="78">
        <v>0</v>
      </c>
      <c r="V27" s="79">
        <v>22063</v>
      </c>
      <c r="W27" s="77">
        <v>48246</v>
      </c>
      <c r="X27" s="78">
        <v>4340</v>
      </c>
      <c r="Y27" s="78">
        <v>0</v>
      </c>
      <c r="Z27" s="79">
        <v>52586</v>
      </c>
      <c r="AA27" s="77">
        <v>13258</v>
      </c>
      <c r="AB27" s="78">
        <v>1531</v>
      </c>
      <c r="AC27" s="78">
        <v>0</v>
      </c>
      <c r="AD27" s="79">
        <v>14789</v>
      </c>
      <c r="AE27" s="77">
        <v>161706</v>
      </c>
      <c r="AF27" s="78">
        <v>5785</v>
      </c>
      <c r="AG27" s="78">
        <v>0</v>
      </c>
      <c r="AH27" s="79">
        <v>167491</v>
      </c>
      <c r="AI27" s="77">
        <v>64512</v>
      </c>
      <c r="AJ27" s="78">
        <v>3335</v>
      </c>
      <c r="AK27" s="78">
        <v>0</v>
      </c>
      <c r="AL27" s="95">
        <v>67847</v>
      </c>
      <c r="AM27" s="98">
        <v>36367</v>
      </c>
      <c r="AN27" s="78">
        <v>766</v>
      </c>
      <c r="AO27" s="78">
        <v>0</v>
      </c>
      <c r="AP27" s="80">
        <v>37133</v>
      </c>
    </row>
    <row r="28" spans="1:46" ht="13.5" customHeight="1" x14ac:dyDescent="0.2">
      <c r="A28" s="135" t="s">
        <v>6</v>
      </c>
      <c r="B28" s="135"/>
      <c r="C28" s="64">
        <v>0</v>
      </c>
      <c r="D28" s="65">
        <v>0</v>
      </c>
      <c r="E28" s="65">
        <v>0</v>
      </c>
      <c r="F28" s="66">
        <v>0</v>
      </c>
      <c r="G28" s="64">
        <v>0</v>
      </c>
      <c r="H28" s="65">
        <v>0</v>
      </c>
      <c r="I28" s="65">
        <v>0</v>
      </c>
      <c r="J28" s="66">
        <v>0</v>
      </c>
      <c r="K28" s="64">
        <v>0</v>
      </c>
      <c r="L28" s="65">
        <v>0</v>
      </c>
      <c r="M28" s="65">
        <v>0</v>
      </c>
      <c r="N28" s="66">
        <v>0</v>
      </c>
      <c r="O28" s="64">
        <v>0</v>
      </c>
      <c r="P28" s="65">
        <v>0</v>
      </c>
      <c r="Q28" s="65">
        <v>0</v>
      </c>
      <c r="R28" s="66">
        <v>0</v>
      </c>
      <c r="S28" s="64">
        <v>0</v>
      </c>
      <c r="T28" s="65">
        <v>0</v>
      </c>
      <c r="U28" s="65">
        <v>0</v>
      </c>
      <c r="V28" s="66">
        <v>0</v>
      </c>
      <c r="W28" s="64">
        <v>0</v>
      </c>
      <c r="X28" s="65">
        <v>0</v>
      </c>
      <c r="Y28" s="65">
        <v>0</v>
      </c>
      <c r="Z28" s="66">
        <v>0</v>
      </c>
      <c r="AA28" s="64">
        <v>0</v>
      </c>
      <c r="AB28" s="65">
        <v>0</v>
      </c>
      <c r="AC28" s="65">
        <v>0</v>
      </c>
      <c r="AD28" s="66">
        <v>0</v>
      </c>
      <c r="AE28" s="64">
        <v>0</v>
      </c>
      <c r="AF28" s="65">
        <v>0</v>
      </c>
      <c r="AG28" s="65">
        <v>0</v>
      </c>
      <c r="AH28" s="66">
        <v>0</v>
      </c>
      <c r="AI28" s="64">
        <v>0</v>
      </c>
      <c r="AJ28" s="65">
        <v>0</v>
      </c>
      <c r="AK28" s="65">
        <v>0</v>
      </c>
      <c r="AL28" s="96">
        <v>0</v>
      </c>
      <c r="AM28" s="99">
        <v>1</v>
      </c>
      <c r="AN28" s="65">
        <v>0</v>
      </c>
      <c r="AO28" s="65">
        <v>0</v>
      </c>
      <c r="AP28" s="100">
        <v>1</v>
      </c>
    </row>
    <row r="29" spans="1:46" ht="15" customHeight="1" thickBot="1" x14ac:dyDescent="0.25">
      <c r="A29" s="139" t="s">
        <v>8</v>
      </c>
      <c r="B29" s="139"/>
      <c r="C29" s="59">
        <v>171656</v>
      </c>
      <c r="D29" s="60">
        <v>26372</v>
      </c>
      <c r="E29" s="60">
        <v>0</v>
      </c>
      <c r="F29" s="61">
        <v>198028</v>
      </c>
      <c r="G29" s="62">
        <v>62304</v>
      </c>
      <c r="H29" s="60">
        <v>4550</v>
      </c>
      <c r="I29" s="60">
        <v>0</v>
      </c>
      <c r="J29" s="61">
        <v>66854</v>
      </c>
      <c r="K29" s="62">
        <v>158883</v>
      </c>
      <c r="L29" s="60">
        <v>21192</v>
      </c>
      <c r="M29" s="60">
        <v>0</v>
      </c>
      <c r="N29" s="61">
        <v>180075</v>
      </c>
      <c r="O29" s="62">
        <v>111126</v>
      </c>
      <c r="P29" s="60">
        <v>11879</v>
      </c>
      <c r="Q29" s="60">
        <v>0</v>
      </c>
      <c r="R29" s="61">
        <v>123005</v>
      </c>
      <c r="S29" s="62">
        <v>49515</v>
      </c>
      <c r="T29" s="60">
        <v>323</v>
      </c>
      <c r="U29" s="60">
        <v>0</v>
      </c>
      <c r="V29" s="61">
        <v>49838</v>
      </c>
      <c r="W29" s="62">
        <v>90613</v>
      </c>
      <c r="X29" s="60">
        <v>8799</v>
      </c>
      <c r="Y29" s="60">
        <v>0</v>
      </c>
      <c r="Z29" s="61">
        <v>99412</v>
      </c>
      <c r="AA29" s="62">
        <v>26057</v>
      </c>
      <c r="AB29" s="60">
        <v>3159</v>
      </c>
      <c r="AC29" s="60">
        <v>0</v>
      </c>
      <c r="AD29" s="61">
        <v>29216</v>
      </c>
      <c r="AE29" s="62">
        <v>306106</v>
      </c>
      <c r="AF29" s="60">
        <v>10674</v>
      </c>
      <c r="AG29" s="60">
        <v>0</v>
      </c>
      <c r="AH29" s="61">
        <v>316780</v>
      </c>
      <c r="AI29" s="62">
        <v>120097</v>
      </c>
      <c r="AJ29" s="60">
        <v>6341</v>
      </c>
      <c r="AK29" s="60">
        <v>0</v>
      </c>
      <c r="AL29" s="82">
        <v>126438</v>
      </c>
      <c r="AM29" s="59">
        <v>70339</v>
      </c>
      <c r="AN29" s="60">
        <v>1401</v>
      </c>
      <c r="AO29" s="60">
        <v>0</v>
      </c>
      <c r="AP29" s="63">
        <v>71740</v>
      </c>
      <c r="AQ29" s="84"/>
      <c r="AR29" s="84"/>
      <c r="AS29" s="84"/>
      <c r="AT29" s="84"/>
    </row>
    <row r="30" spans="1:46" x14ac:dyDescent="0.2">
      <c r="B30" s="81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113" t="s">
        <v>21</v>
      </c>
      <c r="AN30" s="113"/>
      <c r="AO30" s="113"/>
      <c r="AP30" s="113"/>
      <c r="AQ30" s="83"/>
      <c r="AR30" s="83"/>
      <c r="AS30" s="83"/>
      <c r="AT30" s="83"/>
    </row>
    <row r="32" spans="1:46" ht="13.5" customHeight="1" x14ac:dyDescent="0.2">
      <c r="A32" s="115" t="s">
        <v>38</v>
      </c>
      <c r="B32" s="115"/>
    </row>
    <row r="33" spans="1:114" ht="22.5" customHeight="1" x14ac:dyDescent="0.2">
      <c r="A33" s="140"/>
      <c r="B33" s="140" t="s">
        <v>25</v>
      </c>
      <c r="C33" s="138" t="s">
        <v>39</v>
      </c>
      <c r="D33" s="138"/>
      <c r="E33" s="138"/>
      <c r="F33" s="138"/>
      <c r="G33" s="138" t="s">
        <v>40</v>
      </c>
      <c r="H33" s="138"/>
      <c r="I33" s="138"/>
      <c r="J33" s="138"/>
      <c r="K33" s="138" t="s">
        <v>41</v>
      </c>
      <c r="L33" s="138"/>
      <c r="M33" s="138"/>
      <c r="N33" s="138"/>
      <c r="O33" s="138" t="s">
        <v>42</v>
      </c>
      <c r="P33" s="138"/>
      <c r="Q33" s="138"/>
      <c r="R33" s="138"/>
      <c r="S33" s="138" t="s">
        <v>43</v>
      </c>
      <c r="T33" s="138"/>
      <c r="U33" s="138"/>
      <c r="V33" s="138"/>
      <c r="W33" s="138" t="s">
        <v>44</v>
      </c>
      <c r="X33" s="138"/>
      <c r="Y33" s="138"/>
      <c r="Z33" s="138"/>
      <c r="AA33" s="138" t="s">
        <v>45</v>
      </c>
      <c r="AB33" s="138"/>
      <c r="AC33" s="138"/>
      <c r="AD33" s="138"/>
      <c r="AE33" s="138" t="s">
        <v>46</v>
      </c>
      <c r="AF33" s="138"/>
      <c r="AG33" s="138"/>
      <c r="AH33" s="138"/>
      <c r="AI33" s="138" t="s">
        <v>47</v>
      </c>
      <c r="AJ33" s="138"/>
      <c r="AK33" s="138"/>
      <c r="AL33" s="138"/>
      <c r="AM33" s="138" t="s">
        <v>48</v>
      </c>
      <c r="AN33" s="138"/>
      <c r="AO33" s="138"/>
      <c r="AP33" s="138"/>
      <c r="AQ33" s="138" t="s">
        <v>49</v>
      </c>
      <c r="AR33" s="138"/>
      <c r="AS33" s="138"/>
      <c r="AT33" s="138"/>
      <c r="AU33" s="138" t="s">
        <v>50</v>
      </c>
      <c r="AV33" s="138"/>
      <c r="AW33" s="138"/>
      <c r="AX33" s="138"/>
      <c r="AY33" s="138" t="s">
        <v>51</v>
      </c>
      <c r="AZ33" s="138"/>
      <c r="BA33" s="138"/>
      <c r="BB33" s="138"/>
      <c r="BC33" s="138" t="s">
        <v>52</v>
      </c>
      <c r="BD33" s="138"/>
      <c r="BE33" s="138"/>
      <c r="BF33" s="138"/>
      <c r="BG33" s="138" t="s">
        <v>53</v>
      </c>
      <c r="BH33" s="138"/>
      <c r="BI33" s="138"/>
      <c r="BJ33" s="138"/>
      <c r="BK33" s="138" t="s">
        <v>54</v>
      </c>
      <c r="BL33" s="138"/>
      <c r="BM33" s="138"/>
      <c r="BN33" s="138"/>
      <c r="BO33" s="138" t="s">
        <v>55</v>
      </c>
      <c r="BP33" s="138"/>
      <c r="BQ33" s="138"/>
      <c r="BR33" s="138"/>
      <c r="BS33" s="138" t="s">
        <v>56</v>
      </c>
      <c r="BT33" s="138"/>
      <c r="BU33" s="138"/>
      <c r="BV33" s="138"/>
      <c r="BW33" s="138" t="s">
        <v>57</v>
      </c>
      <c r="BX33" s="138"/>
      <c r="BY33" s="138"/>
      <c r="BZ33" s="138"/>
      <c r="CA33" s="138" t="s">
        <v>58</v>
      </c>
      <c r="CB33" s="138"/>
      <c r="CC33" s="138"/>
      <c r="CD33" s="138"/>
      <c r="CE33" s="138" t="s">
        <v>59</v>
      </c>
      <c r="CF33" s="138"/>
      <c r="CG33" s="138"/>
      <c r="CH33" s="138"/>
      <c r="CI33" s="138" t="s">
        <v>60</v>
      </c>
      <c r="CJ33" s="138"/>
      <c r="CK33" s="138"/>
      <c r="CL33" s="138"/>
      <c r="CM33" s="138" t="s">
        <v>61</v>
      </c>
      <c r="CN33" s="138"/>
      <c r="CO33" s="138"/>
      <c r="CP33" s="117"/>
      <c r="CQ33" s="141" t="s">
        <v>62</v>
      </c>
      <c r="CR33" s="142"/>
      <c r="CS33" s="142"/>
      <c r="CT33" s="143"/>
    </row>
    <row r="34" spans="1:114" ht="12.75" customHeight="1" x14ac:dyDescent="0.2">
      <c r="A34" s="123" t="s">
        <v>1</v>
      </c>
      <c r="B34" s="124" t="s">
        <v>2</v>
      </c>
      <c r="C34" s="123" t="s">
        <v>5</v>
      </c>
      <c r="D34" s="124" t="s">
        <v>36</v>
      </c>
      <c r="E34" s="127" t="s">
        <v>37</v>
      </c>
      <c r="F34" s="129" t="s">
        <v>8</v>
      </c>
      <c r="G34" s="123" t="s">
        <v>5</v>
      </c>
      <c r="H34" s="124" t="s">
        <v>36</v>
      </c>
      <c r="I34" s="127" t="s">
        <v>37</v>
      </c>
      <c r="J34" s="129" t="s">
        <v>8</v>
      </c>
      <c r="K34" s="123" t="s">
        <v>5</v>
      </c>
      <c r="L34" s="124" t="s">
        <v>36</v>
      </c>
      <c r="M34" s="127" t="s">
        <v>37</v>
      </c>
      <c r="N34" s="129" t="s">
        <v>8</v>
      </c>
      <c r="O34" s="123" t="s">
        <v>5</v>
      </c>
      <c r="P34" s="124" t="s">
        <v>36</v>
      </c>
      <c r="Q34" s="127" t="s">
        <v>37</v>
      </c>
      <c r="R34" s="129" t="s">
        <v>8</v>
      </c>
      <c r="S34" s="123" t="s">
        <v>5</v>
      </c>
      <c r="T34" s="124" t="s">
        <v>36</v>
      </c>
      <c r="U34" s="127" t="s">
        <v>37</v>
      </c>
      <c r="V34" s="129" t="s">
        <v>8</v>
      </c>
      <c r="W34" s="123" t="s">
        <v>5</v>
      </c>
      <c r="X34" s="124" t="s">
        <v>36</v>
      </c>
      <c r="Y34" s="127" t="s">
        <v>37</v>
      </c>
      <c r="Z34" s="129" t="s">
        <v>8</v>
      </c>
      <c r="AA34" s="123" t="s">
        <v>5</v>
      </c>
      <c r="AB34" s="124" t="s">
        <v>36</v>
      </c>
      <c r="AC34" s="127" t="s">
        <v>37</v>
      </c>
      <c r="AD34" s="129" t="s">
        <v>8</v>
      </c>
      <c r="AE34" s="123" t="s">
        <v>5</v>
      </c>
      <c r="AF34" s="124" t="s">
        <v>36</v>
      </c>
      <c r="AG34" s="127" t="s">
        <v>37</v>
      </c>
      <c r="AH34" s="129" t="s">
        <v>8</v>
      </c>
      <c r="AI34" s="123" t="s">
        <v>5</v>
      </c>
      <c r="AJ34" s="124" t="s">
        <v>36</v>
      </c>
      <c r="AK34" s="127" t="s">
        <v>37</v>
      </c>
      <c r="AL34" s="129" t="s">
        <v>8</v>
      </c>
      <c r="AM34" s="123" t="s">
        <v>5</v>
      </c>
      <c r="AN34" s="124" t="s">
        <v>36</v>
      </c>
      <c r="AO34" s="127" t="s">
        <v>37</v>
      </c>
      <c r="AP34" s="129" t="s">
        <v>8</v>
      </c>
      <c r="AQ34" s="123" t="s">
        <v>5</v>
      </c>
      <c r="AR34" s="124" t="s">
        <v>36</v>
      </c>
      <c r="AS34" s="127" t="s">
        <v>37</v>
      </c>
      <c r="AT34" s="129" t="s">
        <v>8</v>
      </c>
      <c r="AU34" s="123" t="s">
        <v>5</v>
      </c>
      <c r="AV34" s="124" t="s">
        <v>36</v>
      </c>
      <c r="AW34" s="127" t="s">
        <v>37</v>
      </c>
      <c r="AX34" s="129" t="s">
        <v>8</v>
      </c>
      <c r="AY34" s="123" t="s">
        <v>5</v>
      </c>
      <c r="AZ34" s="124" t="s">
        <v>36</v>
      </c>
      <c r="BA34" s="127" t="s">
        <v>37</v>
      </c>
      <c r="BB34" s="129" t="s">
        <v>8</v>
      </c>
      <c r="BC34" s="123" t="s">
        <v>5</v>
      </c>
      <c r="BD34" s="124" t="s">
        <v>36</v>
      </c>
      <c r="BE34" s="127" t="s">
        <v>37</v>
      </c>
      <c r="BF34" s="129" t="s">
        <v>8</v>
      </c>
      <c r="BG34" s="123" t="s">
        <v>5</v>
      </c>
      <c r="BH34" s="124" t="s">
        <v>36</v>
      </c>
      <c r="BI34" s="127" t="s">
        <v>37</v>
      </c>
      <c r="BJ34" s="129" t="s">
        <v>8</v>
      </c>
      <c r="BK34" s="123" t="s">
        <v>5</v>
      </c>
      <c r="BL34" s="124" t="s">
        <v>36</v>
      </c>
      <c r="BM34" s="127" t="s">
        <v>37</v>
      </c>
      <c r="BN34" s="129" t="s">
        <v>8</v>
      </c>
      <c r="BO34" s="123" t="s">
        <v>5</v>
      </c>
      <c r="BP34" s="124" t="s">
        <v>36</v>
      </c>
      <c r="BQ34" s="127" t="s">
        <v>37</v>
      </c>
      <c r="BR34" s="129" t="s">
        <v>8</v>
      </c>
      <c r="BS34" s="123" t="s">
        <v>5</v>
      </c>
      <c r="BT34" s="124" t="s">
        <v>36</v>
      </c>
      <c r="BU34" s="127" t="s">
        <v>37</v>
      </c>
      <c r="BV34" s="129" t="s">
        <v>8</v>
      </c>
      <c r="BW34" s="123" t="s">
        <v>5</v>
      </c>
      <c r="BX34" s="124" t="s">
        <v>36</v>
      </c>
      <c r="BY34" s="127" t="s">
        <v>37</v>
      </c>
      <c r="BZ34" s="129" t="s">
        <v>8</v>
      </c>
      <c r="CA34" s="123" t="s">
        <v>5</v>
      </c>
      <c r="CB34" s="124" t="s">
        <v>36</v>
      </c>
      <c r="CC34" s="127" t="s">
        <v>37</v>
      </c>
      <c r="CD34" s="129" t="s">
        <v>8</v>
      </c>
      <c r="CE34" s="123" t="s">
        <v>5</v>
      </c>
      <c r="CF34" s="124" t="s">
        <v>36</v>
      </c>
      <c r="CG34" s="127" t="s">
        <v>37</v>
      </c>
      <c r="CH34" s="129" t="s">
        <v>8</v>
      </c>
      <c r="CI34" s="123" t="s">
        <v>5</v>
      </c>
      <c r="CJ34" s="124" t="s">
        <v>36</v>
      </c>
      <c r="CK34" s="127" t="s">
        <v>37</v>
      </c>
      <c r="CL34" s="129" t="s">
        <v>8</v>
      </c>
      <c r="CM34" s="123" t="s">
        <v>5</v>
      </c>
      <c r="CN34" s="124" t="s">
        <v>36</v>
      </c>
      <c r="CO34" s="127" t="s">
        <v>37</v>
      </c>
      <c r="CP34" s="124" t="s">
        <v>8</v>
      </c>
      <c r="CQ34" s="136" t="s">
        <v>5</v>
      </c>
      <c r="CR34" s="124" t="s">
        <v>36</v>
      </c>
      <c r="CS34" s="127" t="s">
        <v>37</v>
      </c>
      <c r="CT34" s="131" t="s">
        <v>8</v>
      </c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</row>
    <row r="35" spans="1:114" ht="12.75" customHeight="1" x14ac:dyDescent="0.2">
      <c r="A35" s="123"/>
      <c r="B35" s="124"/>
      <c r="C35" s="123"/>
      <c r="D35" s="124"/>
      <c r="E35" s="127"/>
      <c r="F35" s="129"/>
      <c r="G35" s="123"/>
      <c r="H35" s="124"/>
      <c r="I35" s="127"/>
      <c r="J35" s="129"/>
      <c r="K35" s="123"/>
      <c r="L35" s="124"/>
      <c r="M35" s="127"/>
      <c r="N35" s="129"/>
      <c r="O35" s="123"/>
      <c r="P35" s="124"/>
      <c r="Q35" s="127"/>
      <c r="R35" s="129"/>
      <c r="S35" s="123"/>
      <c r="T35" s="124"/>
      <c r="U35" s="127"/>
      <c r="V35" s="129"/>
      <c r="W35" s="123"/>
      <c r="X35" s="124"/>
      <c r="Y35" s="127"/>
      <c r="Z35" s="129"/>
      <c r="AA35" s="123"/>
      <c r="AB35" s="124"/>
      <c r="AC35" s="127"/>
      <c r="AD35" s="129"/>
      <c r="AE35" s="123"/>
      <c r="AF35" s="124"/>
      <c r="AG35" s="127"/>
      <c r="AH35" s="129"/>
      <c r="AI35" s="123"/>
      <c r="AJ35" s="124"/>
      <c r="AK35" s="127"/>
      <c r="AL35" s="129"/>
      <c r="AM35" s="123"/>
      <c r="AN35" s="124"/>
      <c r="AO35" s="127"/>
      <c r="AP35" s="129"/>
      <c r="AQ35" s="123"/>
      <c r="AR35" s="124"/>
      <c r="AS35" s="127"/>
      <c r="AT35" s="129"/>
      <c r="AU35" s="123"/>
      <c r="AV35" s="124"/>
      <c r="AW35" s="127"/>
      <c r="AX35" s="129"/>
      <c r="AY35" s="123"/>
      <c r="AZ35" s="124"/>
      <c r="BA35" s="127"/>
      <c r="BB35" s="129"/>
      <c r="BC35" s="123"/>
      <c r="BD35" s="124"/>
      <c r="BE35" s="127"/>
      <c r="BF35" s="129"/>
      <c r="BG35" s="123"/>
      <c r="BH35" s="124"/>
      <c r="BI35" s="127"/>
      <c r="BJ35" s="129"/>
      <c r="BK35" s="123"/>
      <c r="BL35" s="124"/>
      <c r="BM35" s="127"/>
      <c r="BN35" s="129"/>
      <c r="BO35" s="123"/>
      <c r="BP35" s="124"/>
      <c r="BQ35" s="127"/>
      <c r="BR35" s="129"/>
      <c r="BS35" s="123"/>
      <c r="BT35" s="124"/>
      <c r="BU35" s="127"/>
      <c r="BV35" s="129"/>
      <c r="BW35" s="123"/>
      <c r="BX35" s="124"/>
      <c r="BY35" s="127"/>
      <c r="BZ35" s="129"/>
      <c r="CA35" s="123"/>
      <c r="CB35" s="124"/>
      <c r="CC35" s="127"/>
      <c r="CD35" s="129"/>
      <c r="CE35" s="123"/>
      <c r="CF35" s="124"/>
      <c r="CG35" s="127"/>
      <c r="CH35" s="129"/>
      <c r="CI35" s="123"/>
      <c r="CJ35" s="124"/>
      <c r="CK35" s="127"/>
      <c r="CL35" s="129"/>
      <c r="CM35" s="123"/>
      <c r="CN35" s="124"/>
      <c r="CO35" s="127"/>
      <c r="CP35" s="124"/>
      <c r="CQ35" s="136"/>
      <c r="CR35" s="124"/>
      <c r="CS35" s="127"/>
      <c r="CT35" s="131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</row>
    <row r="36" spans="1:114" ht="12.75" customHeight="1" x14ac:dyDescent="0.2">
      <c r="A36" s="144" t="s">
        <v>9</v>
      </c>
      <c r="B36" s="52" t="s">
        <v>10</v>
      </c>
      <c r="C36" s="39">
        <v>96</v>
      </c>
      <c r="D36" s="40">
        <v>7</v>
      </c>
      <c r="E36" s="40">
        <v>0</v>
      </c>
      <c r="F36" s="41">
        <v>103</v>
      </c>
      <c r="G36" s="39">
        <v>136</v>
      </c>
      <c r="H36" s="40">
        <v>9</v>
      </c>
      <c r="I36" s="40">
        <v>0</v>
      </c>
      <c r="J36" s="41">
        <v>145</v>
      </c>
      <c r="K36" s="39">
        <v>153</v>
      </c>
      <c r="L36" s="40">
        <v>9</v>
      </c>
      <c r="M36" s="40">
        <v>0</v>
      </c>
      <c r="N36" s="41">
        <v>162</v>
      </c>
      <c r="O36" s="39">
        <v>181</v>
      </c>
      <c r="P36" s="40">
        <v>7</v>
      </c>
      <c r="Q36" s="40">
        <v>0</v>
      </c>
      <c r="R36" s="41">
        <v>188</v>
      </c>
      <c r="S36" s="39">
        <v>190</v>
      </c>
      <c r="T36" s="40">
        <v>3</v>
      </c>
      <c r="U36" s="40">
        <v>0</v>
      </c>
      <c r="V36" s="41">
        <v>193</v>
      </c>
      <c r="W36" s="39">
        <v>166</v>
      </c>
      <c r="X36" s="40">
        <v>3</v>
      </c>
      <c r="Y36" s="40">
        <v>0</v>
      </c>
      <c r="Z36" s="41">
        <v>169</v>
      </c>
      <c r="AA36" s="39">
        <v>64</v>
      </c>
      <c r="AB36" s="40">
        <v>1</v>
      </c>
      <c r="AC36" s="40">
        <v>0</v>
      </c>
      <c r="AD36" s="41">
        <v>65</v>
      </c>
      <c r="AE36" s="39">
        <v>158</v>
      </c>
      <c r="AF36" s="40">
        <v>4</v>
      </c>
      <c r="AG36" s="40">
        <v>0</v>
      </c>
      <c r="AH36" s="41">
        <v>162</v>
      </c>
      <c r="AI36" s="39">
        <v>42</v>
      </c>
      <c r="AJ36" s="40">
        <v>5</v>
      </c>
      <c r="AK36" s="40">
        <v>0</v>
      </c>
      <c r="AL36" s="41">
        <v>47</v>
      </c>
      <c r="AM36" s="39">
        <v>79</v>
      </c>
      <c r="AN36" s="40">
        <v>1</v>
      </c>
      <c r="AO36" s="40">
        <v>0</v>
      </c>
      <c r="AP36" s="41">
        <v>80</v>
      </c>
      <c r="AQ36" s="39">
        <v>95</v>
      </c>
      <c r="AR36" s="40">
        <v>3</v>
      </c>
      <c r="AS36" s="40">
        <v>0</v>
      </c>
      <c r="AT36" s="41">
        <v>98</v>
      </c>
      <c r="AU36" s="39">
        <v>319</v>
      </c>
      <c r="AV36" s="40">
        <v>30</v>
      </c>
      <c r="AW36" s="40">
        <v>0</v>
      </c>
      <c r="AX36" s="41">
        <v>349</v>
      </c>
      <c r="AY36" s="39">
        <v>251</v>
      </c>
      <c r="AZ36" s="40">
        <v>10</v>
      </c>
      <c r="BA36" s="40">
        <v>0</v>
      </c>
      <c r="BB36" s="41">
        <v>261</v>
      </c>
      <c r="BC36" s="39">
        <v>225</v>
      </c>
      <c r="BD36" s="40">
        <v>10</v>
      </c>
      <c r="BE36" s="40">
        <v>0</v>
      </c>
      <c r="BF36" s="41">
        <v>235</v>
      </c>
      <c r="BG36" s="39">
        <v>45</v>
      </c>
      <c r="BH36" s="40">
        <v>0</v>
      </c>
      <c r="BI36" s="40">
        <v>0</v>
      </c>
      <c r="BJ36" s="41">
        <v>45</v>
      </c>
      <c r="BK36" s="39">
        <v>32</v>
      </c>
      <c r="BL36" s="40">
        <v>0</v>
      </c>
      <c r="BM36" s="40">
        <v>0</v>
      </c>
      <c r="BN36" s="41">
        <v>32</v>
      </c>
      <c r="BO36" s="39">
        <v>166</v>
      </c>
      <c r="BP36" s="40">
        <v>9</v>
      </c>
      <c r="BQ36" s="40">
        <v>0</v>
      </c>
      <c r="BR36" s="41">
        <v>175</v>
      </c>
      <c r="BS36" s="39">
        <v>81</v>
      </c>
      <c r="BT36" s="40">
        <v>9</v>
      </c>
      <c r="BU36" s="40">
        <v>0</v>
      </c>
      <c r="BV36" s="41">
        <v>90</v>
      </c>
      <c r="BW36" s="39">
        <v>170</v>
      </c>
      <c r="BX36" s="40">
        <v>5</v>
      </c>
      <c r="BY36" s="40">
        <v>0</v>
      </c>
      <c r="BZ36" s="41">
        <v>175</v>
      </c>
      <c r="CA36" s="39">
        <v>290</v>
      </c>
      <c r="CB36" s="40">
        <v>13</v>
      </c>
      <c r="CC36" s="40">
        <v>0</v>
      </c>
      <c r="CD36" s="41">
        <v>303</v>
      </c>
      <c r="CE36" s="39">
        <v>180</v>
      </c>
      <c r="CF36" s="40">
        <v>18</v>
      </c>
      <c r="CG36" s="40">
        <v>0</v>
      </c>
      <c r="CH36" s="41">
        <v>198</v>
      </c>
      <c r="CI36" s="39">
        <v>132</v>
      </c>
      <c r="CJ36" s="40">
        <v>5</v>
      </c>
      <c r="CK36" s="40">
        <v>0</v>
      </c>
      <c r="CL36" s="41">
        <v>137</v>
      </c>
      <c r="CM36" s="39">
        <v>115</v>
      </c>
      <c r="CN36" s="40">
        <v>3</v>
      </c>
      <c r="CO36" s="40">
        <v>0</v>
      </c>
      <c r="CP36" s="85">
        <v>118</v>
      </c>
      <c r="CQ36" s="88">
        <v>70</v>
      </c>
      <c r="CR36" s="40">
        <v>9</v>
      </c>
      <c r="CS36" s="40">
        <v>0</v>
      </c>
      <c r="CT36" s="73">
        <v>79</v>
      </c>
      <c r="CU36" s="48"/>
      <c r="CV36" s="48"/>
      <c r="CW36" s="48"/>
      <c r="CX36" s="49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</row>
    <row r="37" spans="1:114" ht="13.5" customHeight="1" x14ac:dyDescent="0.2">
      <c r="A37" s="144"/>
      <c r="B37" s="53" t="s">
        <v>11</v>
      </c>
      <c r="C37" s="39">
        <v>499</v>
      </c>
      <c r="D37" s="42">
        <v>42</v>
      </c>
      <c r="E37" s="42">
        <v>0</v>
      </c>
      <c r="F37" s="41">
        <v>541</v>
      </c>
      <c r="G37" s="39">
        <v>619</v>
      </c>
      <c r="H37" s="42">
        <v>19</v>
      </c>
      <c r="I37" s="42">
        <v>0</v>
      </c>
      <c r="J37" s="41">
        <v>638</v>
      </c>
      <c r="K37" s="39">
        <v>738</v>
      </c>
      <c r="L37" s="42">
        <v>24</v>
      </c>
      <c r="M37" s="42">
        <v>0</v>
      </c>
      <c r="N37" s="41">
        <v>762</v>
      </c>
      <c r="O37" s="39">
        <v>889</v>
      </c>
      <c r="P37" s="42">
        <v>25</v>
      </c>
      <c r="Q37" s="42">
        <v>0</v>
      </c>
      <c r="R37" s="41">
        <v>914</v>
      </c>
      <c r="S37" s="39">
        <v>807</v>
      </c>
      <c r="T37" s="42">
        <v>6</v>
      </c>
      <c r="U37" s="42">
        <v>0</v>
      </c>
      <c r="V37" s="41">
        <v>813</v>
      </c>
      <c r="W37" s="39">
        <v>831</v>
      </c>
      <c r="X37" s="42">
        <v>8</v>
      </c>
      <c r="Y37" s="42">
        <v>0</v>
      </c>
      <c r="Z37" s="41">
        <v>839</v>
      </c>
      <c r="AA37" s="39">
        <v>360</v>
      </c>
      <c r="AB37" s="42">
        <v>7</v>
      </c>
      <c r="AC37" s="42">
        <v>0</v>
      </c>
      <c r="AD37" s="41">
        <v>367</v>
      </c>
      <c r="AE37" s="39">
        <v>719</v>
      </c>
      <c r="AF37" s="42">
        <v>21</v>
      </c>
      <c r="AG37" s="42">
        <v>0</v>
      </c>
      <c r="AH37" s="41">
        <v>740</v>
      </c>
      <c r="AI37" s="39">
        <v>205</v>
      </c>
      <c r="AJ37" s="42">
        <v>7</v>
      </c>
      <c r="AK37" s="42">
        <v>0</v>
      </c>
      <c r="AL37" s="41">
        <v>212</v>
      </c>
      <c r="AM37" s="39">
        <v>476</v>
      </c>
      <c r="AN37" s="42">
        <v>7</v>
      </c>
      <c r="AO37" s="42">
        <v>0</v>
      </c>
      <c r="AP37" s="41">
        <v>483</v>
      </c>
      <c r="AQ37" s="39">
        <v>493</v>
      </c>
      <c r="AR37" s="42">
        <v>10</v>
      </c>
      <c r="AS37" s="42">
        <v>0</v>
      </c>
      <c r="AT37" s="41">
        <v>503</v>
      </c>
      <c r="AU37" s="39">
        <v>1489</v>
      </c>
      <c r="AV37" s="42">
        <v>74</v>
      </c>
      <c r="AW37" s="42">
        <v>0</v>
      </c>
      <c r="AX37" s="41">
        <v>1563</v>
      </c>
      <c r="AY37" s="39">
        <v>1049</v>
      </c>
      <c r="AZ37" s="42">
        <v>36</v>
      </c>
      <c r="BA37" s="42">
        <v>0</v>
      </c>
      <c r="BB37" s="41">
        <v>1085</v>
      </c>
      <c r="BC37" s="39">
        <v>1267</v>
      </c>
      <c r="BD37" s="42">
        <v>39</v>
      </c>
      <c r="BE37" s="42">
        <v>0</v>
      </c>
      <c r="BF37" s="41">
        <v>1306</v>
      </c>
      <c r="BG37" s="39">
        <v>190</v>
      </c>
      <c r="BH37" s="42">
        <v>23</v>
      </c>
      <c r="BI37" s="42">
        <v>0</v>
      </c>
      <c r="BJ37" s="41">
        <v>213</v>
      </c>
      <c r="BK37" s="39">
        <v>157</v>
      </c>
      <c r="BL37" s="42">
        <v>1</v>
      </c>
      <c r="BM37" s="42">
        <v>0</v>
      </c>
      <c r="BN37" s="41">
        <v>158</v>
      </c>
      <c r="BO37" s="39">
        <v>863</v>
      </c>
      <c r="BP37" s="42">
        <v>28</v>
      </c>
      <c r="BQ37" s="42">
        <v>0</v>
      </c>
      <c r="BR37" s="41">
        <v>891</v>
      </c>
      <c r="BS37" s="39">
        <v>447</v>
      </c>
      <c r="BT37" s="42">
        <v>24</v>
      </c>
      <c r="BU37" s="42">
        <v>0</v>
      </c>
      <c r="BV37" s="41">
        <v>471</v>
      </c>
      <c r="BW37" s="39">
        <v>787</v>
      </c>
      <c r="BX37" s="42">
        <v>44</v>
      </c>
      <c r="BY37" s="42">
        <v>0</v>
      </c>
      <c r="BZ37" s="41">
        <v>831</v>
      </c>
      <c r="CA37" s="39">
        <v>1281</v>
      </c>
      <c r="CB37" s="42">
        <v>36</v>
      </c>
      <c r="CC37" s="42">
        <v>0</v>
      </c>
      <c r="CD37" s="41">
        <v>1317</v>
      </c>
      <c r="CE37" s="39">
        <v>940</v>
      </c>
      <c r="CF37" s="42">
        <v>38</v>
      </c>
      <c r="CG37" s="42">
        <v>0</v>
      </c>
      <c r="CH37" s="41">
        <v>978</v>
      </c>
      <c r="CI37" s="39">
        <v>767</v>
      </c>
      <c r="CJ37" s="42">
        <v>16</v>
      </c>
      <c r="CK37" s="42">
        <v>0</v>
      </c>
      <c r="CL37" s="41">
        <v>783</v>
      </c>
      <c r="CM37" s="39">
        <v>591</v>
      </c>
      <c r="CN37" s="42">
        <v>18</v>
      </c>
      <c r="CO37" s="42">
        <v>0</v>
      </c>
      <c r="CP37" s="85">
        <v>609</v>
      </c>
      <c r="CQ37" s="88">
        <v>330</v>
      </c>
      <c r="CR37" s="42">
        <v>24</v>
      </c>
      <c r="CS37" s="42">
        <v>0</v>
      </c>
      <c r="CT37" s="73">
        <v>354</v>
      </c>
      <c r="CU37" s="48"/>
      <c r="CV37" s="48"/>
      <c r="CW37" s="48"/>
      <c r="CX37" s="49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</row>
    <row r="38" spans="1:114" ht="13.5" customHeight="1" x14ac:dyDescent="0.2">
      <c r="A38" s="144"/>
      <c r="B38" s="53" t="s">
        <v>12</v>
      </c>
      <c r="C38" s="39">
        <v>1682</v>
      </c>
      <c r="D38" s="42">
        <v>64</v>
      </c>
      <c r="E38" s="42">
        <v>0</v>
      </c>
      <c r="F38" s="41">
        <v>1746</v>
      </c>
      <c r="G38" s="39">
        <v>2183</v>
      </c>
      <c r="H38" s="42">
        <v>52</v>
      </c>
      <c r="I38" s="42">
        <v>0</v>
      </c>
      <c r="J38" s="41">
        <v>2235</v>
      </c>
      <c r="K38" s="39">
        <v>3008</v>
      </c>
      <c r="L38" s="42">
        <v>70</v>
      </c>
      <c r="M38" s="42">
        <v>0</v>
      </c>
      <c r="N38" s="41">
        <v>3078</v>
      </c>
      <c r="O38" s="39">
        <v>3135</v>
      </c>
      <c r="P38" s="42">
        <v>67</v>
      </c>
      <c r="Q38" s="42">
        <v>0</v>
      </c>
      <c r="R38" s="41">
        <v>3202</v>
      </c>
      <c r="S38" s="39">
        <v>3422</v>
      </c>
      <c r="T38" s="42">
        <v>24</v>
      </c>
      <c r="U38" s="42">
        <v>0</v>
      </c>
      <c r="V38" s="41">
        <v>3446</v>
      </c>
      <c r="W38" s="39">
        <v>2899</v>
      </c>
      <c r="X38" s="42">
        <v>32</v>
      </c>
      <c r="Y38" s="42">
        <v>0</v>
      </c>
      <c r="Z38" s="41">
        <v>2931</v>
      </c>
      <c r="AA38" s="39">
        <v>1418</v>
      </c>
      <c r="AB38" s="42">
        <v>16</v>
      </c>
      <c r="AC38" s="42">
        <v>0</v>
      </c>
      <c r="AD38" s="41">
        <v>1434</v>
      </c>
      <c r="AE38" s="39">
        <v>2367</v>
      </c>
      <c r="AF38" s="42">
        <v>39</v>
      </c>
      <c r="AG38" s="42">
        <v>0</v>
      </c>
      <c r="AH38" s="41">
        <v>2406</v>
      </c>
      <c r="AI38" s="39">
        <v>821</v>
      </c>
      <c r="AJ38" s="42">
        <v>10</v>
      </c>
      <c r="AK38" s="42">
        <v>0</v>
      </c>
      <c r="AL38" s="41">
        <v>831</v>
      </c>
      <c r="AM38" s="39">
        <v>1826</v>
      </c>
      <c r="AN38" s="42">
        <v>18</v>
      </c>
      <c r="AO38" s="42">
        <v>0</v>
      </c>
      <c r="AP38" s="41">
        <v>1844</v>
      </c>
      <c r="AQ38" s="39">
        <v>1700</v>
      </c>
      <c r="AR38" s="42">
        <v>56</v>
      </c>
      <c r="AS38" s="42">
        <v>0</v>
      </c>
      <c r="AT38" s="41">
        <v>1756</v>
      </c>
      <c r="AU38" s="39">
        <v>5388</v>
      </c>
      <c r="AV38" s="42">
        <v>198</v>
      </c>
      <c r="AW38" s="42">
        <v>0</v>
      </c>
      <c r="AX38" s="41">
        <v>5586</v>
      </c>
      <c r="AY38" s="39">
        <v>3738</v>
      </c>
      <c r="AZ38" s="42">
        <v>81</v>
      </c>
      <c r="BA38" s="42">
        <v>0</v>
      </c>
      <c r="BB38" s="41">
        <v>3819</v>
      </c>
      <c r="BC38" s="39">
        <v>4436</v>
      </c>
      <c r="BD38" s="42">
        <v>98</v>
      </c>
      <c r="BE38" s="42">
        <v>0</v>
      </c>
      <c r="BF38" s="41">
        <v>4534</v>
      </c>
      <c r="BG38" s="39">
        <v>821</v>
      </c>
      <c r="BH38" s="42">
        <v>72</v>
      </c>
      <c r="BI38" s="42">
        <v>0</v>
      </c>
      <c r="BJ38" s="41">
        <v>893</v>
      </c>
      <c r="BK38" s="39">
        <v>497</v>
      </c>
      <c r="BL38" s="42">
        <v>4</v>
      </c>
      <c r="BM38" s="42">
        <v>0</v>
      </c>
      <c r="BN38" s="41">
        <v>501</v>
      </c>
      <c r="BO38" s="39">
        <v>2865</v>
      </c>
      <c r="BP38" s="42">
        <v>46</v>
      </c>
      <c r="BQ38" s="42">
        <v>0</v>
      </c>
      <c r="BR38" s="41">
        <v>2911</v>
      </c>
      <c r="BS38" s="39">
        <v>1840</v>
      </c>
      <c r="BT38" s="42">
        <v>65</v>
      </c>
      <c r="BU38" s="42">
        <v>0</v>
      </c>
      <c r="BV38" s="41">
        <v>1905</v>
      </c>
      <c r="BW38" s="39">
        <v>2952</v>
      </c>
      <c r="BX38" s="42">
        <v>112</v>
      </c>
      <c r="BY38" s="42">
        <v>0</v>
      </c>
      <c r="BZ38" s="41">
        <v>3064</v>
      </c>
      <c r="CA38" s="39">
        <v>4672</v>
      </c>
      <c r="CB38" s="42">
        <v>76</v>
      </c>
      <c r="CC38" s="42">
        <v>0</v>
      </c>
      <c r="CD38" s="41">
        <v>4748</v>
      </c>
      <c r="CE38" s="39">
        <v>3346</v>
      </c>
      <c r="CF38" s="42">
        <v>60</v>
      </c>
      <c r="CG38" s="42">
        <v>0</v>
      </c>
      <c r="CH38" s="41">
        <v>3406</v>
      </c>
      <c r="CI38" s="39">
        <v>2991</v>
      </c>
      <c r="CJ38" s="42">
        <v>29</v>
      </c>
      <c r="CK38" s="42">
        <v>0</v>
      </c>
      <c r="CL38" s="41">
        <v>3020</v>
      </c>
      <c r="CM38" s="39">
        <v>2075</v>
      </c>
      <c r="CN38" s="42">
        <v>17</v>
      </c>
      <c r="CO38" s="42">
        <v>0</v>
      </c>
      <c r="CP38" s="85">
        <v>2092</v>
      </c>
      <c r="CQ38" s="88">
        <v>1293</v>
      </c>
      <c r="CR38" s="42">
        <v>44</v>
      </c>
      <c r="CS38" s="42">
        <v>0</v>
      </c>
      <c r="CT38" s="73">
        <v>1337</v>
      </c>
      <c r="CU38" s="48"/>
      <c r="CV38" s="48"/>
      <c r="CW38" s="48"/>
      <c r="CX38" s="49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</row>
    <row r="39" spans="1:114" ht="13.5" customHeight="1" x14ac:dyDescent="0.2">
      <c r="A39" s="144"/>
      <c r="B39" s="53" t="s">
        <v>13</v>
      </c>
      <c r="C39" s="39">
        <v>670</v>
      </c>
      <c r="D39" s="42">
        <v>70</v>
      </c>
      <c r="E39" s="42">
        <v>0</v>
      </c>
      <c r="F39" s="41">
        <v>740</v>
      </c>
      <c r="G39" s="39">
        <v>927</v>
      </c>
      <c r="H39" s="42">
        <v>117</v>
      </c>
      <c r="I39" s="42">
        <v>0</v>
      </c>
      <c r="J39" s="41">
        <v>1044</v>
      </c>
      <c r="K39" s="39">
        <v>1356</v>
      </c>
      <c r="L39" s="42">
        <v>117</v>
      </c>
      <c r="M39" s="42">
        <v>0</v>
      </c>
      <c r="N39" s="41">
        <v>1473</v>
      </c>
      <c r="O39" s="39">
        <v>1207</v>
      </c>
      <c r="P39" s="42">
        <v>323</v>
      </c>
      <c r="Q39" s="42">
        <v>0</v>
      </c>
      <c r="R39" s="41">
        <v>1530</v>
      </c>
      <c r="S39" s="39">
        <v>1341</v>
      </c>
      <c r="T39" s="42">
        <v>36</v>
      </c>
      <c r="U39" s="42">
        <v>0</v>
      </c>
      <c r="V39" s="41">
        <v>1377</v>
      </c>
      <c r="W39" s="39">
        <v>1228</v>
      </c>
      <c r="X39" s="42">
        <v>51</v>
      </c>
      <c r="Y39" s="42">
        <v>0</v>
      </c>
      <c r="Z39" s="41">
        <v>1279</v>
      </c>
      <c r="AA39" s="39">
        <v>597</v>
      </c>
      <c r="AB39" s="42">
        <v>23</v>
      </c>
      <c r="AC39" s="42">
        <v>0</v>
      </c>
      <c r="AD39" s="41">
        <v>620</v>
      </c>
      <c r="AE39" s="39">
        <v>874</v>
      </c>
      <c r="AF39" s="42">
        <v>120</v>
      </c>
      <c r="AG39" s="42">
        <v>0</v>
      </c>
      <c r="AH39" s="41">
        <v>994</v>
      </c>
      <c r="AI39" s="39">
        <v>280</v>
      </c>
      <c r="AJ39" s="42">
        <v>61</v>
      </c>
      <c r="AK39" s="42">
        <v>0</v>
      </c>
      <c r="AL39" s="41">
        <v>341</v>
      </c>
      <c r="AM39" s="39">
        <v>890</v>
      </c>
      <c r="AN39" s="42">
        <v>10</v>
      </c>
      <c r="AO39" s="42">
        <v>0</v>
      </c>
      <c r="AP39" s="41">
        <v>900</v>
      </c>
      <c r="AQ39" s="39">
        <v>740</v>
      </c>
      <c r="AR39" s="42">
        <v>72</v>
      </c>
      <c r="AS39" s="42">
        <v>0</v>
      </c>
      <c r="AT39" s="41">
        <v>812</v>
      </c>
      <c r="AU39" s="39">
        <v>2171</v>
      </c>
      <c r="AV39" s="42">
        <v>516</v>
      </c>
      <c r="AW39" s="42">
        <v>0</v>
      </c>
      <c r="AX39" s="41">
        <v>2687</v>
      </c>
      <c r="AY39" s="39">
        <v>1439</v>
      </c>
      <c r="AZ39" s="42">
        <v>246</v>
      </c>
      <c r="BA39" s="42">
        <v>0</v>
      </c>
      <c r="BB39" s="41">
        <v>1685</v>
      </c>
      <c r="BC39" s="39">
        <v>1713</v>
      </c>
      <c r="BD39" s="42">
        <v>195</v>
      </c>
      <c r="BE39" s="42">
        <v>0</v>
      </c>
      <c r="BF39" s="41">
        <v>1908</v>
      </c>
      <c r="BG39" s="39">
        <v>339</v>
      </c>
      <c r="BH39" s="42">
        <v>88</v>
      </c>
      <c r="BI39" s="42">
        <v>0</v>
      </c>
      <c r="BJ39" s="41">
        <v>427</v>
      </c>
      <c r="BK39" s="39">
        <v>240</v>
      </c>
      <c r="BL39" s="42">
        <v>20</v>
      </c>
      <c r="BM39" s="42">
        <v>0</v>
      </c>
      <c r="BN39" s="41">
        <v>260</v>
      </c>
      <c r="BO39" s="39">
        <v>994</v>
      </c>
      <c r="BP39" s="42">
        <v>85</v>
      </c>
      <c r="BQ39" s="42">
        <v>0</v>
      </c>
      <c r="BR39" s="41">
        <v>1079</v>
      </c>
      <c r="BS39" s="39">
        <v>722</v>
      </c>
      <c r="BT39" s="42">
        <v>27</v>
      </c>
      <c r="BU39" s="42">
        <v>0</v>
      </c>
      <c r="BV39" s="41">
        <v>749</v>
      </c>
      <c r="BW39" s="39">
        <v>982</v>
      </c>
      <c r="BX39" s="42">
        <v>200</v>
      </c>
      <c r="BY39" s="42">
        <v>0</v>
      </c>
      <c r="BZ39" s="41">
        <v>1182</v>
      </c>
      <c r="CA39" s="39">
        <v>1790</v>
      </c>
      <c r="CB39" s="42">
        <v>77</v>
      </c>
      <c r="CC39" s="42">
        <v>0</v>
      </c>
      <c r="CD39" s="41">
        <v>1867</v>
      </c>
      <c r="CE39" s="39">
        <v>1350</v>
      </c>
      <c r="CF39" s="42">
        <v>212</v>
      </c>
      <c r="CG39" s="42">
        <v>0</v>
      </c>
      <c r="CH39" s="41">
        <v>1562</v>
      </c>
      <c r="CI39" s="39">
        <v>1208</v>
      </c>
      <c r="CJ39" s="42">
        <v>135</v>
      </c>
      <c r="CK39" s="42">
        <v>0</v>
      </c>
      <c r="CL39" s="41">
        <v>1343</v>
      </c>
      <c r="CM39" s="39">
        <v>884</v>
      </c>
      <c r="CN39" s="42">
        <v>41</v>
      </c>
      <c r="CO39" s="42">
        <v>0</v>
      </c>
      <c r="CP39" s="85">
        <v>925</v>
      </c>
      <c r="CQ39" s="88">
        <v>548</v>
      </c>
      <c r="CR39" s="42">
        <v>34</v>
      </c>
      <c r="CS39" s="42">
        <v>0</v>
      </c>
      <c r="CT39" s="73">
        <v>582</v>
      </c>
      <c r="CU39" s="48"/>
      <c r="CV39" s="48"/>
      <c r="CW39" s="48"/>
      <c r="CX39" s="49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</row>
    <row r="40" spans="1:114" ht="13.5" customHeight="1" x14ac:dyDescent="0.2">
      <c r="A40" s="144"/>
      <c r="B40" s="53" t="s">
        <v>14</v>
      </c>
      <c r="C40" s="39">
        <v>2889</v>
      </c>
      <c r="D40" s="42">
        <v>743</v>
      </c>
      <c r="E40" s="42">
        <v>0</v>
      </c>
      <c r="F40" s="41">
        <v>3632</v>
      </c>
      <c r="G40" s="39">
        <v>5057</v>
      </c>
      <c r="H40" s="42">
        <v>601</v>
      </c>
      <c r="I40" s="42">
        <v>0</v>
      </c>
      <c r="J40" s="41">
        <v>5658</v>
      </c>
      <c r="K40" s="39">
        <v>4944</v>
      </c>
      <c r="L40" s="42">
        <v>595</v>
      </c>
      <c r="M40" s="42">
        <v>0</v>
      </c>
      <c r="N40" s="41">
        <v>5539</v>
      </c>
      <c r="O40" s="39">
        <v>6896</v>
      </c>
      <c r="P40" s="42">
        <v>1382</v>
      </c>
      <c r="Q40" s="42">
        <v>0</v>
      </c>
      <c r="R40" s="41">
        <v>8278</v>
      </c>
      <c r="S40" s="39">
        <v>5476</v>
      </c>
      <c r="T40" s="42">
        <v>857</v>
      </c>
      <c r="U40" s="42">
        <v>0</v>
      </c>
      <c r="V40" s="41">
        <v>6333</v>
      </c>
      <c r="W40" s="39">
        <v>6392</v>
      </c>
      <c r="X40" s="42">
        <v>742</v>
      </c>
      <c r="Y40" s="42">
        <v>0</v>
      </c>
      <c r="Z40" s="41">
        <v>7134</v>
      </c>
      <c r="AA40" s="39">
        <v>2977</v>
      </c>
      <c r="AB40" s="42">
        <v>251</v>
      </c>
      <c r="AC40" s="42">
        <v>0</v>
      </c>
      <c r="AD40" s="41">
        <v>3228</v>
      </c>
      <c r="AE40" s="39">
        <v>4989</v>
      </c>
      <c r="AF40" s="42">
        <v>579</v>
      </c>
      <c r="AG40" s="42">
        <v>0</v>
      </c>
      <c r="AH40" s="41">
        <v>5568</v>
      </c>
      <c r="AI40" s="39">
        <v>1680</v>
      </c>
      <c r="AJ40" s="42">
        <v>385</v>
      </c>
      <c r="AK40" s="42">
        <v>0</v>
      </c>
      <c r="AL40" s="41">
        <v>2065</v>
      </c>
      <c r="AM40" s="39">
        <v>4170</v>
      </c>
      <c r="AN40" s="42">
        <v>517</v>
      </c>
      <c r="AO40" s="42">
        <v>0</v>
      </c>
      <c r="AP40" s="41">
        <v>4687</v>
      </c>
      <c r="AQ40" s="39">
        <v>3748</v>
      </c>
      <c r="AR40" s="42">
        <v>635</v>
      </c>
      <c r="AS40" s="42">
        <v>0</v>
      </c>
      <c r="AT40" s="41">
        <v>4383</v>
      </c>
      <c r="AU40" s="39">
        <v>12205</v>
      </c>
      <c r="AV40" s="42">
        <v>2010</v>
      </c>
      <c r="AW40" s="42">
        <v>0</v>
      </c>
      <c r="AX40" s="41">
        <v>14215</v>
      </c>
      <c r="AY40" s="39">
        <v>8560</v>
      </c>
      <c r="AZ40" s="42">
        <v>833</v>
      </c>
      <c r="BA40" s="42">
        <v>0</v>
      </c>
      <c r="BB40" s="41">
        <v>9393</v>
      </c>
      <c r="BC40" s="39">
        <v>9091</v>
      </c>
      <c r="BD40" s="42">
        <v>1226</v>
      </c>
      <c r="BE40" s="42">
        <v>0</v>
      </c>
      <c r="BF40" s="41">
        <v>10317</v>
      </c>
      <c r="BG40" s="39">
        <v>1316</v>
      </c>
      <c r="BH40" s="42">
        <v>166</v>
      </c>
      <c r="BI40" s="42">
        <v>0</v>
      </c>
      <c r="BJ40" s="41">
        <v>1482</v>
      </c>
      <c r="BK40" s="39">
        <v>1301</v>
      </c>
      <c r="BL40" s="42">
        <v>112</v>
      </c>
      <c r="BM40" s="42">
        <v>0</v>
      </c>
      <c r="BN40" s="41">
        <v>1413</v>
      </c>
      <c r="BO40" s="39">
        <v>5384</v>
      </c>
      <c r="BP40" s="42">
        <v>942</v>
      </c>
      <c r="BQ40" s="42">
        <v>0</v>
      </c>
      <c r="BR40" s="41">
        <v>6326</v>
      </c>
      <c r="BS40" s="39">
        <v>2843</v>
      </c>
      <c r="BT40" s="42">
        <v>374</v>
      </c>
      <c r="BU40" s="42">
        <v>0</v>
      </c>
      <c r="BV40" s="41">
        <v>3217</v>
      </c>
      <c r="BW40" s="39">
        <v>5086</v>
      </c>
      <c r="BX40" s="42">
        <v>1072</v>
      </c>
      <c r="BY40" s="42">
        <v>0</v>
      </c>
      <c r="BZ40" s="41">
        <v>6158</v>
      </c>
      <c r="CA40" s="39">
        <v>8673</v>
      </c>
      <c r="CB40" s="42">
        <v>1474</v>
      </c>
      <c r="CC40" s="42">
        <v>0</v>
      </c>
      <c r="CD40" s="41">
        <v>10147</v>
      </c>
      <c r="CE40" s="39">
        <v>7026</v>
      </c>
      <c r="CF40" s="42">
        <v>974</v>
      </c>
      <c r="CG40" s="42">
        <v>0</v>
      </c>
      <c r="CH40" s="41">
        <v>8000</v>
      </c>
      <c r="CI40" s="39">
        <v>5763</v>
      </c>
      <c r="CJ40" s="42">
        <v>620</v>
      </c>
      <c r="CK40" s="42">
        <v>0</v>
      </c>
      <c r="CL40" s="41">
        <v>6383</v>
      </c>
      <c r="CM40" s="39">
        <v>4544</v>
      </c>
      <c r="CN40" s="42">
        <v>582</v>
      </c>
      <c r="CO40" s="42">
        <v>0</v>
      </c>
      <c r="CP40" s="85">
        <v>5126</v>
      </c>
      <c r="CQ40" s="88">
        <v>2594</v>
      </c>
      <c r="CR40" s="42">
        <v>493</v>
      </c>
      <c r="CS40" s="42">
        <v>0</v>
      </c>
      <c r="CT40" s="73">
        <v>3087</v>
      </c>
      <c r="CU40" s="48"/>
      <c r="CV40" s="48"/>
      <c r="CW40" s="48"/>
      <c r="CX40" s="49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</row>
    <row r="41" spans="1:114" ht="13.5" customHeight="1" x14ac:dyDescent="0.2">
      <c r="A41" s="144"/>
      <c r="B41" s="53" t="s">
        <v>15</v>
      </c>
      <c r="C41" s="39">
        <v>2960</v>
      </c>
      <c r="D41" s="42">
        <v>882</v>
      </c>
      <c r="E41" s="42">
        <v>0</v>
      </c>
      <c r="F41" s="41">
        <v>3842</v>
      </c>
      <c r="G41" s="39">
        <v>4208</v>
      </c>
      <c r="H41" s="42">
        <v>656</v>
      </c>
      <c r="I41" s="42">
        <v>0</v>
      </c>
      <c r="J41" s="41">
        <v>4864</v>
      </c>
      <c r="K41" s="39">
        <v>4174</v>
      </c>
      <c r="L41" s="42">
        <v>630</v>
      </c>
      <c r="M41" s="42">
        <v>0</v>
      </c>
      <c r="N41" s="41">
        <v>4804</v>
      </c>
      <c r="O41" s="39">
        <v>6073</v>
      </c>
      <c r="P41" s="42">
        <v>958</v>
      </c>
      <c r="Q41" s="42">
        <v>0</v>
      </c>
      <c r="R41" s="41">
        <v>7031</v>
      </c>
      <c r="S41" s="39">
        <v>4814</v>
      </c>
      <c r="T41" s="42">
        <v>901</v>
      </c>
      <c r="U41" s="42">
        <v>0</v>
      </c>
      <c r="V41" s="41">
        <v>5715</v>
      </c>
      <c r="W41" s="39">
        <v>5393</v>
      </c>
      <c r="X41" s="42">
        <v>639</v>
      </c>
      <c r="Y41" s="42">
        <v>0</v>
      </c>
      <c r="Z41" s="41">
        <v>6032</v>
      </c>
      <c r="AA41" s="39">
        <v>2658</v>
      </c>
      <c r="AB41" s="42">
        <v>204</v>
      </c>
      <c r="AC41" s="42">
        <v>0</v>
      </c>
      <c r="AD41" s="41">
        <v>2862</v>
      </c>
      <c r="AE41" s="39">
        <v>3596</v>
      </c>
      <c r="AF41" s="42">
        <v>528</v>
      </c>
      <c r="AG41" s="42">
        <v>0</v>
      </c>
      <c r="AH41" s="41">
        <v>4124</v>
      </c>
      <c r="AI41" s="39">
        <v>1568</v>
      </c>
      <c r="AJ41" s="42">
        <v>394</v>
      </c>
      <c r="AK41" s="42">
        <v>0</v>
      </c>
      <c r="AL41" s="41">
        <v>1962</v>
      </c>
      <c r="AM41" s="39">
        <v>3804</v>
      </c>
      <c r="AN41" s="42">
        <v>439</v>
      </c>
      <c r="AO41" s="42">
        <v>0</v>
      </c>
      <c r="AP41" s="41">
        <v>4243</v>
      </c>
      <c r="AQ41" s="39">
        <v>3478</v>
      </c>
      <c r="AR41" s="42">
        <v>583</v>
      </c>
      <c r="AS41" s="42">
        <v>0</v>
      </c>
      <c r="AT41" s="41">
        <v>4061</v>
      </c>
      <c r="AU41" s="39">
        <v>9770</v>
      </c>
      <c r="AV41" s="42">
        <v>1855</v>
      </c>
      <c r="AW41" s="42">
        <v>0</v>
      </c>
      <c r="AX41" s="41">
        <v>11625</v>
      </c>
      <c r="AY41" s="39">
        <v>5752</v>
      </c>
      <c r="AZ41" s="42">
        <v>647</v>
      </c>
      <c r="BA41" s="42">
        <v>0</v>
      </c>
      <c r="BB41" s="41">
        <v>6399</v>
      </c>
      <c r="BC41" s="39">
        <v>7416</v>
      </c>
      <c r="BD41" s="42">
        <v>885</v>
      </c>
      <c r="BE41" s="42">
        <v>0</v>
      </c>
      <c r="BF41" s="41">
        <v>8301</v>
      </c>
      <c r="BG41" s="39">
        <v>1160</v>
      </c>
      <c r="BH41" s="42">
        <v>159</v>
      </c>
      <c r="BI41" s="42">
        <v>0</v>
      </c>
      <c r="BJ41" s="41">
        <v>1319</v>
      </c>
      <c r="BK41" s="39">
        <v>1144</v>
      </c>
      <c r="BL41" s="42">
        <v>69</v>
      </c>
      <c r="BM41" s="42">
        <v>0</v>
      </c>
      <c r="BN41" s="41">
        <v>1213</v>
      </c>
      <c r="BO41" s="39">
        <v>4102</v>
      </c>
      <c r="BP41" s="42">
        <v>716</v>
      </c>
      <c r="BQ41" s="42">
        <v>0</v>
      </c>
      <c r="BR41" s="41">
        <v>4818</v>
      </c>
      <c r="BS41" s="39">
        <v>2361</v>
      </c>
      <c r="BT41" s="42">
        <v>522</v>
      </c>
      <c r="BU41" s="42">
        <v>0</v>
      </c>
      <c r="BV41" s="41">
        <v>2883</v>
      </c>
      <c r="BW41" s="39">
        <v>4564</v>
      </c>
      <c r="BX41" s="42">
        <v>1023</v>
      </c>
      <c r="BY41" s="42">
        <v>0</v>
      </c>
      <c r="BZ41" s="41">
        <v>5587</v>
      </c>
      <c r="CA41" s="39">
        <v>6919</v>
      </c>
      <c r="CB41" s="42">
        <v>1195</v>
      </c>
      <c r="CC41" s="42">
        <v>0</v>
      </c>
      <c r="CD41" s="41">
        <v>8114</v>
      </c>
      <c r="CE41" s="39">
        <v>5625</v>
      </c>
      <c r="CF41" s="42">
        <v>803</v>
      </c>
      <c r="CG41" s="42">
        <v>0</v>
      </c>
      <c r="CH41" s="41">
        <v>6428</v>
      </c>
      <c r="CI41" s="39">
        <v>4984</v>
      </c>
      <c r="CJ41" s="42">
        <v>409</v>
      </c>
      <c r="CK41" s="42">
        <v>0</v>
      </c>
      <c r="CL41" s="41">
        <v>5393</v>
      </c>
      <c r="CM41" s="39">
        <v>4430</v>
      </c>
      <c r="CN41" s="42">
        <v>903</v>
      </c>
      <c r="CO41" s="42">
        <v>0</v>
      </c>
      <c r="CP41" s="85">
        <v>5333</v>
      </c>
      <c r="CQ41" s="88">
        <v>2574</v>
      </c>
      <c r="CR41" s="42">
        <v>431</v>
      </c>
      <c r="CS41" s="42">
        <v>0</v>
      </c>
      <c r="CT41" s="73">
        <v>3005</v>
      </c>
      <c r="CU41" s="48"/>
      <c r="CV41" s="48"/>
      <c r="CW41" s="48"/>
      <c r="CX41" s="49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</row>
    <row r="42" spans="1:114" ht="13.5" customHeight="1" x14ac:dyDescent="0.2">
      <c r="A42" s="144"/>
      <c r="B42" s="53" t="s">
        <v>16</v>
      </c>
      <c r="C42" s="39">
        <v>1275</v>
      </c>
      <c r="D42" s="42">
        <v>247</v>
      </c>
      <c r="E42" s="42">
        <v>0</v>
      </c>
      <c r="F42" s="41">
        <v>1522</v>
      </c>
      <c r="G42" s="39">
        <v>1782</v>
      </c>
      <c r="H42" s="42">
        <v>132</v>
      </c>
      <c r="I42" s="42">
        <v>0</v>
      </c>
      <c r="J42" s="41">
        <v>1914</v>
      </c>
      <c r="K42" s="39">
        <v>1669</v>
      </c>
      <c r="L42" s="42">
        <v>125</v>
      </c>
      <c r="M42" s="42">
        <v>0</v>
      </c>
      <c r="N42" s="41">
        <v>1794</v>
      </c>
      <c r="O42" s="39">
        <v>2264</v>
      </c>
      <c r="P42" s="42">
        <v>201</v>
      </c>
      <c r="Q42" s="42">
        <v>0</v>
      </c>
      <c r="R42" s="41">
        <v>2465</v>
      </c>
      <c r="S42" s="39">
        <v>1900</v>
      </c>
      <c r="T42" s="42">
        <v>285</v>
      </c>
      <c r="U42" s="42">
        <v>0</v>
      </c>
      <c r="V42" s="41">
        <v>2185</v>
      </c>
      <c r="W42" s="39">
        <v>2212</v>
      </c>
      <c r="X42" s="42">
        <v>187</v>
      </c>
      <c r="Y42" s="42">
        <v>0</v>
      </c>
      <c r="Z42" s="41">
        <v>2399</v>
      </c>
      <c r="AA42" s="39">
        <v>1061</v>
      </c>
      <c r="AB42" s="42">
        <v>70</v>
      </c>
      <c r="AC42" s="42">
        <v>0</v>
      </c>
      <c r="AD42" s="41">
        <v>1131</v>
      </c>
      <c r="AE42" s="39">
        <v>1312</v>
      </c>
      <c r="AF42" s="42">
        <v>159</v>
      </c>
      <c r="AG42" s="42">
        <v>0</v>
      </c>
      <c r="AH42" s="41">
        <v>1471</v>
      </c>
      <c r="AI42" s="39">
        <v>632</v>
      </c>
      <c r="AJ42" s="42">
        <v>105</v>
      </c>
      <c r="AK42" s="42">
        <v>0</v>
      </c>
      <c r="AL42" s="41">
        <v>737</v>
      </c>
      <c r="AM42" s="39">
        <v>1477</v>
      </c>
      <c r="AN42" s="42">
        <v>169</v>
      </c>
      <c r="AO42" s="42">
        <v>0</v>
      </c>
      <c r="AP42" s="41">
        <v>1646</v>
      </c>
      <c r="AQ42" s="39">
        <v>1385</v>
      </c>
      <c r="AR42" s="42">
        <v>144</v>
      </c>
      <c r="AS42" s="42">
        <v>0</v>
      </c>
      <c r="AT42" s="41">
        <v>1529</v>
      </c>
      <c r="AU42" s="39">
        <v>3565</v>
      </c>
      <c r="AV42" s="42">
        <v>428</v>
      </c>
      <c r="AW42" s="42">
        <v>0</v>
      </c>
      <c r="AX42" s="41">
        <v>3993</v>
      </c>
      <c r="AY42" s="39">
        <v>1673</v>
      </c>
      <c r="AZ42" s="42">
        <v>187</v>
      </c>
      <c r="BA42" s="42">
        <v>0</v>
      </c>
      <c r="BB42" s="41">
        <v>1860</v>
      </c>
      <c r="BC42" s="39">
        <v>2952</v>
      </c>
      <c r="BD42" s="42">
        <v>202</v>
      </c>
      <c r="BE42" s="42">
        <v>0</v>
      </c>
      <c r="BF42" s="41">
        <v>3154</v>
      </c>
      <c r="BG42" s="39">
        <v>361</v>
      </c>
      <c r="BH42" s="42">
        <v>113</v>
      </c>
      <c r="BI42" s="42">
        <v>0</v>
      </c>
      <c r="BJ42" s="41">
        <v>474</v>
      </c>
      <c r="BK42" s="39">
        <v>376</v>
      </c>
      <c r="BL42" s="42">
        <v>21</v>
      </c>
      <c r="BM42" s="42">
        <v>0</v>
      </c>
      <c r="BN42" s="41">
        <v>397</v>
      </c>
      <c r="BO42" s="39">
        <v>1512</v>
      </c>
      <c r="BP42" s="42">
        <v>204</v>
      </c>
      <c r="BQ42" s="42">
        <v>0</v>
      </c>
      <c r="BR42" s="41">
        <v>1716</v>
      </c>
      <c r="BS42" s="39">
        <v>734</v>
      </c>
      <c r="BT42" s="42">
        <v>182</v>
      </c>
      <c r="BU42" s="42">
        <v>0</v>
      </c>
      <c r="BV42" s="41">
        <v>916</v>
      </c>
      <c r="BW42" s="39">
        <v>2013</v>
      </c>
      <c r="BX42" s="42">
        <v>258</v>
      </c>
      <c r="BY42" s="42">
        <v>0</v>
      </c>
      <c r="BZ42" s="41">
        <v>2271</v>
      </c>
      <c r="CA42" s="39">
        <v>3033</v>
      </c>
      <c r="CB42" s="42">
        <v>273</v>
      </c>
      <c r="CC42" s="42">
        <v>0</v>
      </c>
      <c r="CD42" s="41">
        <v>3306</v>
      </c>
      <c r="CE42" s="39">
        <v>2293</v>
      </c>
      <c r="CF42" s="42">
        <v>165</v>
      </c>
      <c r="CG42" s="42">
        <v>0</v>
      </c>
      <c r="CH42" s="41">
        <v>2458</v>
      </c>
      <c r="CI42" s="39">
        <v>1910</v>
      </c>
      <c r="CJ42" s="42">
        <v>184</v>
      </c>
      <c r="CK42" s="42">
        <v>0</v>
      </c>
      <c r="CL42" s="41">
        <v>2094</v>
      </c>
      <c r="CM42" s="39">
        <v>1750</v>
      </c>
      <c r="CN42" s="42">
        <v>283</v>
      </c>
      <c r="CO42" s="42">
        <v>0</v>
      </c>
      <c r="CP42" s="85">
        <v>2033</v>
      </c>
      <c r="CQ42" s="88">
        <v>1002</v>
      </c>
      <c r="CR42" s="42">
        <v>163</v>
      </c>
      <c r="CS42" s="42">
        <v>0</v>
      </c>
      <c r="CT42" s="73">
        <v>1165</v>
      </c>
      <c r="CU42" s="48"/>
      <c r="CV42" s="48"/>
      <c r="CW42" s="48"/>
      <c r="CX42" s="49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</row>
    <row r="43" spans="1:114" ht="13.5" customHeight="1" x14ac:dyDescent="0.2">
      <c r="A43" s="144"/>
      <c r="B43" s="53" t="s">
        <v>17</v>
      </c>
      <c r="C43" s="39">
        <v>836</v>
      </c>
      <c r="D43" s="42">
        <v>156</v>
      </c>
      <c r="E43" s="42">
        <v>0</v>
      </c>
      <c r="F43" s="41">
        <v>992</v>
      </c>
      <c r="G43" s="39">
        <v>1293</v>
      </c>
      <c r="H43" s="42">
        <v>123</v>
      </c>
      <c r="I43" s="42">
        <v>0</v>
      </c>
      <c r="J43" s="41">
        <v>1416</v>
      </c>
      <c r="K43" s="39">
        <v>1310</v>
      </c>
      <c r="L43" s="42">
        <v>96</v>
      </c>
      <c r="M43" s="42">
        <v>0</v>
      </c>
      <c r="N43" s="41">
        <v>1406</v>
      </c>
      <c r="O43" s="39">
        <v>1720</v>
      </c>
      <c r="P43" s="42">
        <v>102</v>
      </c>
      <c r="Q43" s="42">
        <v>0</v>
      </c>
      <c r="R43" s="41">
        <v>1822</v>
      </c>
      <c r="S43" s="39">
        <v>1525</v>
      </c>
      <c r="T43" s="42">
        <v>129</v>
      </c>
      <c r="U43" s="42">
        <v>0</v>
      </c>
      <c r="V43" s="41">
        <v>1654</v>
      </c>
      <c r="W43" s="39">
        <v>1703</v>
      </c>
      <c r="X43" s="42">
        <v>138</v>
      </c>
      <c r="Y43" s="42">
        <v>0</v>
      </c>
      <c r="Z43" s="41">
        <v>1841</v>
      </c>
      <c r="AA43" s="39">
        <v>872</v>
      </c>
      <c r="AB43" s="42">
        <v>49</v>
      </c>
      <c r="AC43" s="42">
        <v>0</v>
      </c>
      <c r="AD43" s="41">
        <v>921</v>
      </c>
      <c r="AE43" s="39">
        <v>1017</v>
      </c>
      <c r="AF43" s="42">
        <v>126</v>
      </c>
      <c r="AG43" s="42">
        <v>0</v>
      </c>
      <c r="AH43" s="41">
        <v>1143</v>
      </c>
      <c r="AI43" s="39">
        <v>490</v>
      </c>
      <c r="AJ43" s="42">
        <v>58</v>
      </c>
      <c r="AK43" s="42">
        <v>0</v>
      </c>
      <c r="AL43" s="41">
        <v>548</v>
      </c>
      <c r="AM43" s="39">
        <v>1030</v>
      </c>
      <c r="AN43" s="42">
        <v>92</v>
      </c>
      <c r="AO43" s="42">
        <v>0</v>
      </c>
      <c r="AP43" s="41">
        <v>1122</v>
      </c>
      <c r="AQ43" s="39">
        <v>1279</v>
      </c>
      <c r="AR43" s="42">
        <v>76</v>
      </c>
      <c r="AS43" s="42">
        <v>0</v>
      </c>
      <c r="AT43" s="41">
        <v>1355</v>
      </c>
      <c r="AU43" s="39">
        <v>2637</v>
      </c>
      <c r="AV43" s="42">
        <v>220</v>
      </c>
      <c r="AW43" s="42">
        <v>0</v>
      </c>
      <c r="AX43" s="41">
        <v>2857</v>
      </c>
      <c r="AY43" s="39">
        <v>1048</v>
      </c>
      <c r="AZ43" s="42">
        <v>110</v>
      </c>
      <c r="BA43" s="42">
        <v>0</v>
      </c>
      <c r="BB43" s="41">
        <v>1158</v>
      </c>
      <c r="BC43" s="39">
        <v>2134</v>
      </c>
      <c r="BD43" s="42">
        <v>106</v>
      </c>
      <c r="BE43" s="42">
        <v>0</v>
      </c>
      <c r="BF43" s="41">
        <v>2240</v>
      </c>
      <c r="BG43" s="39">
        <v>241</v>
      </c>
      <c r="BH43" s="42">
        <v>6</v>
      </c>
      <c r="BI43" s="42">
        <v>0</v>
      </c>
      <c r="BJ43" s="41">
        <v>247</v>
      </c>
      <c r="BK43" s="39">
        <v>227</v>
      </c>
      <c r="BL43" s="42">
        <v>28</v>
      </c>
      <c r="BM43" s="42">
        <v>0</v>
      </c>
      <c r="BN43" s="41">
        <v>255</v>
      </c>
      <c r="BO43" s="39">
        <v>1169</v>
      </c>
      <c r="BP43" s="42">
        <v>127</v>
      </c>
      <c r="BQ43" s="42">
        <v>0</v>
      </c>
      <c r="BR43" s="41">
        <v>1296</v>
      </c>
      <c r="BS43" s="39">
        <v>553</v>
      </c>
      <c r="BT43" s="42">
        <v>201</v>
      </c>
      <c r="BU43" s="42">
        <v>0</v>
      </c>
      <c r="BV43" s="41">
        <v>754</v>
      </c>
      <c r="BW43" s="39">
        <v>1630</v>
      </c>
      <c r="BX43" s="42">
        <v>167</v>
      </c>
      <c r="BY43" s="42">
        <v>0</v>
      </c>
      <c r="BZ43" s="41">
        <v>1797</v>
      </c>
      <c r="CA43" s="39">
        <v>2166</v>
      </c>
      <c r="CB43" s="42">
        <v>183</v>
      </c>
      <c r="CC43" s="42">
        <v>0</v>
      </c>
      <c r="CD43" s="41">
        <v>2349</v>
      </c>
      <c r="CE43" s="39">
        <v>1806</v>
      </c>
      <c r="CF43" s="42">
        <v>97</v>
      </c>
      <c r="CG43" s="42">
        <v>0</v>
      </c>
      <c r="CH43" s="41">
        <v>1903</v>
      </c>
      <c r="CI43" s="39">
        <v>1486</v>
      </c>
      <c r="CJ43" s="42">
        <v>116</v>
      </c>
      <c r="CK43" s="42">
        <v>0</v>
      </c>
      <c r="CL43" s="41">
        <v>1602</v>
      </c>
      <c r="CM43" s="39">
        <v>1305</v>
      </c>
      <c r="CN43" s="42">
        <v>174</v>
      </c>
      <c r="CO43" s="42">
        <v>0</v>
      </c>
      <c r="CP43" s="85">
        <v>1479</v>
      </c>
      <c r="CQ43" s="88">
        <v>802</v>
      </c>
      <c r="CR43" s="42">
        <v>141</v>
      </c>
      <c r="CS43" s="42">
        <v>0</v>
      </c>
      <c r="CT43" s="73">
        <v>943</v>
      </c>
      <c r="CU43" s="48"/>
      <c r="CV43" s="48"/>
      <c r="CW43" s="48"/>
      <c r="CX43" s="49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</row>
    <row r="44" spans="1:114" ht="13.5" customHeight="1" x14ac:dyDescent="0.2">
      <c r="A44" s="144"/>
      <c r="B44" s="53" t="s">
        <v>18</v>
      </c>
      <c r="C44" s="39">
        <v>0</v>
      </c>
      <c r="D44" s="42">
        <v>0</v>
      </c>
      <c r="E44" s="42">
        <v>0</v>
      </c>
      <c r="F44" s="41">
        <v>0</v>
      </c>
      <c r="G44" s="39">
        <v>0</v>
      </c>
      <c r="H44" s="42">
        <v>0</v>
      </c>
      <c r="I44" s="42">
        <v>0</v>
      </c>
      <c r="J44" s="41">
        <v>0</v>
      </c>
      <c r="K44" s="39">
        <v>0</v>
      </c>
      <c r="L44" s="42">
        <v>0</v>
      </c>
      <c r="M44" s="42">
        <v>0</v>
      </c>
      <c r="N44" s="41">
        <v>0</v>
      </c>
      <c r="O44" s="39">
        <v>0</v>
      </c>
      <c r="P44" s="42">
        <v>0</v>
      </c>
      <c r="Q44" s="42">
        <v>0</v>
      </c>
      <c r="R44" s="41">
        <v>0</v>
      </c>
      <c r="S44" s="39">
        <v>0</v>
      </c>
      <c r="T44" s="42">
        <v>0</v>
      </c>
      <c r="U44" s="42">
        <v>0</v>
      </c>
      <c r="V44" s="41">
        <v>0</v>
      </c>
      <c r="W44" s="39">
        <v>0</v>
      </c>
      <c r="X44" s="42">
        <v>0</v>
      </c>
      <c r="Y44" s="42">
        <v>0</v>
      </c>
      <c r="Z44" s="41">
        <v>0</v>
      </c>
      <c r="AA44" s="39">
        <v>0</v>
      </c>
      <c r="AB44" s="42">
        <v>0</v>
      </c>
      <c r="AC44" s="42">
        <v>0</v>
      </c>
      <c r="AD44" s="41">
        <v>0</v>
      </c>
      <c r="AE44" s="39">
        <v>0</v>
      </c>
      <c r="AF44" s="42">
        <v>0</v>
      </c>
      <c r="AG44" s="42">
        <v>0</v>
      </c>
      <c r="AH44" s="41">
        <v>0</v>
      </c>
      <c r="AI44" s="39">
        <v>0</v>
      </c>
      <c r="AJ44" s="42">
        <v>0</v>
      </c>
      <c r="AK44" s="42">
        <v>0</v>
      </c>
      <c r="AL44" s="41">
        <v>0</v>
      </c>
      <c r="AM44" s="39">
        <v>0</v>
      </c>
      <c r="AN44" s="42">
        <v>0</v>
      </c>
      <c r="AO44" s="42">
        <v>0</v>
      </c>
      <c r="AP44" s="41">
        <v>0</v>
      </c>
      <c r="AQ44" s="39">
        <v>0</v>
      </c>
      <c r="AR44" s="42">
        <v>0</v>
      </c>
      <c r="AS44" s="42">
        <v>0</v>
      </c>
      <c r="AT44" s="41">
        <v>0</v>
      </c>
      <c r="AU44" s="39">
        <v>0</v>
      </c>
      <c r="AV44" s="42">
        <v>0</v>
      </c>
      <c r="AW44" s="42">
        <v>0</v>
      </c>
      <c r="AX44" s="41">
        <v>0</v>
      </c>
      <c r="AY44" s="39">
        <v>0</v>
      </c>
      <c r="AZ44" s="42">
        <v>0</v>
      </c>
      <c r="BA44" s="42">
        <v>0</v>
      </c>
      <c r="BB44" s="41">
        <v>0</v>
      </c>
      <c r="BC44" s="39">
        <v>0</v>
      </c>
      <c r="BD44" s="42">
        <v>0</v>
      </c>
      <c r="BE44" s="42">
        <v>0</v>
      </c>
      <c r="BF44" s="41">
        <v>0</v>
      </c>
      <c r="BG44" s="39">
        <v>0</v>
      </c>
      <c r="BH44" s="42">
        <v>0</v>
      </c>
      <c r="BI44" s="42">
        <v>0</v>
      </c>
      <c r="BJ44" s="41">
        <v>0</v>
      </c>
      <c r="BK44" s="39">
        <v>0</v>
      </c>
      <c r="BL44" s="42">
        <v>0</v>
      </c>
      <c r="BM44" s="42">
        <v>0</v>
      </c>
      <c r="BN44" s="41">
        <v>0</v>
      </c>
      <c r="BO44" s="39">
        <v>0</v>
      </c>
      <c r="BP44" s="42">
        <v>0</v>
      </c>
      <c r="BQ44" s="42">
        <v>0</v>
      </c>
      <c r="BR44" s="41">
        <v>0</v>
      </c>
      <c r="BS44" s="39">
        <v>0</v>
      </c>
      <c r="BT44" s="42">
        <v>0</v>
      </c>
      <c r="BU44" s="42">
        <v>0</v>
      </c>
      <c r="BV44" s="41">
        <v>0</v>
      </c>
      <c r="BW44" s="39">
        <v>0</v>
      </c>
      <c r="BX44" s="42">
        <v>0</v>
      </c>
      <c r="BY44" s="42">
        <v>0</v>
      </c>
      <c r="BZ44" s="41">
        <v>0</v>
      </c>
      <c r="CA44" s="39">
        <v>0</v>
      </c>
      <c r="CB44" s="42">
        <v>0</v>
      </c>
      <c r="CC44" s="42">
        <v>0</v>
      </c>
      <c r="CD44" s="41">
        <v>0</v>
      </c>
      <c r="CE44" s="39">
        <v>0</v>
      </c>
      <c r="CF44" s="42">
        <v>0</v>
      </c>
      <c r="CG44" s="42">
        <v>0</v>
      </c>
      <c r="CH44" s="41">
        <v>0</v>
      </c>
      <c r="CI44" s="39">
        <v>0</v>
      </c>
      <c r="CJ44" s="42">
        <v>0</v>
      </c>
      <c r="CK44" s="42">
        <v>0</v>
      </c>
      <c r="CL44" s="41">
        <v>0</v>
      </c>
      <c r="CM44" s="39">
        <v>0</v>
      </c>
      <c r="CN44" s="42">
        <v>0</v>
      </c>
      <c r="CO44" s="42">
        <v>0</v>
      </c>
      <c r="CP44" s="85">
        <v>0</v>
      </c>
      <c r="CQ44" s="88">
        <v>0</v>
      </c>
      <c r="CR44" s="42">
        <v>0</v>
      </c>
      <c r="CS44" s="42">
        <v>0</v>
      </c>
      <c r="CT44" s="73">
        <v>0</v>
      </c>
      <c r="CU44" s="48"/>
      <c r="CV44" s="48"/>
      <c r="CW44" s="48"/>
      <c r="CX44" s="49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</row>
    <row r="45" spans="1:114" x14ac:dyDescent="0.2">
      <c r="A45" s="144"/>
      <c r="B45" s="54" t="s">
        <v>19</v>
      </c>
      <c r="C45" s="55">
        <v>10907</v>
      </c>
      <c r="D45" s="57">
        <v>2211</v>
      </c>
      <c r="E45" s="57">
        <v>0</v>
      </c>
      <c r="F45" s="58">
        <v>13118</v>
      </c>
      <c r="G45" s="55">
        <v>16205</v>
      </c>
      <c r="H45" s="57">
        <v>1709</v>
      </c>
      <c r="I45" s="57">
        <v>0</v>
      </c>
      <c r="J45" s="58">
        <v>17914</v>
      </c>
      <c r="K45" s="55">
        <v>17352</v>
      </c>
      <c r="L45" s="57">
        <v>1666</v>
      </c>
      <c r="M45" s="57">
        <v>0</v>
      </c>
      <c r="N45" s="58">
        <v>19018</v>
      </c>
      <c r="O45" s="55">
        <v>22365</v>
      </c>
      <c r="P45" s="57">
        <v>3065</v>
      </c>
      <c r="Q45" s="57">
        <v>0</v>
      </c>
      <c r="R45" s="58">
        <v>25430</v>
      </c>
      <c r="S45" s="55">
        <v>19475</v>
      </c>
      <c r="T45" s="57">
        <v>2241</v>
      </c>
      <c r="U45" s="57">
        <v>0</v>
      </c>
      <c r="V45" s="58">
        <v>21716</v>
      </c>
      <c r="W45" s="55">
        <v>20824</v>
      </c>
      <c r="X45" s="57">
        <v>1800</v>
      </c>
      <c r="Y45" s="57">
        <v>0</v>
      </c>
      <c r="Z45" s="58">
        <v>22624</v>
      </c>
      <c r="AA45" s="55">
        <v>10007</v>
      </c>
      <c r="AB45" s="57">
        <v>621</v>
      </c>
      <c r="AC45" s="57">
        <v>0</v>
      </c>
      <c r="AD45" s="58">
        <v>10628</v>
      </c>
      <c r="AE45" s="55">
        <v>15032</v>
      </c>
      <c r="AF45" s="57">
        <v>1576</v>
      </c>
      <c r="AG45" s="57">
        <v>0</v>
      </c>
      <c r="AH45" s="58">
        <v>16608</v>
      </c>
      <c r="AI45" s="55">
        <v>5718</v>
      </c>
      <c r="AJ45" s="57">
        <v>1025</v>
      </c>
      <c r="AK45" s="57">
        <v>0</v>
      </c>
      <c r="AL45" s="58">
        <v>6743</v>
      </c>
      <c r="AM45" s="55">
        <v>13752</v>
      </c>
      <c r="AN45" s="57">
        <v>1253</v>
      </c>
      <c r="AO45" s="57">
        <v>0</v>
      </c>
      <c r="AP45" s="58">
        <v>15005</v>
      </c>
      <c r="AQ45" s="55">
        <v>12918</v>
      </c>
      <c r="AR45" s="57">
        <v>1579</v>
      </c>
      <c r="AS45" s="57">
        <v>0</v>
      </c>
      <c r="AT45" s="58">
        <v>14497</v>
      </c>
      <c r="AU45" s="55">
        <v>37544</v>
      </c>
      <c r="AV45" s="57">
        <v>5331</v>
      </c>
      <c r="AW45" s="57">
        <v>0</v>
      </c>
      <c r="AX45" s="58">
        <v>42875</v>
      </c>
      <c r="AY45" s="55">
        <v>23510</v>
      </c>
      <c r="AZ45" s="57">
        <v>2150</v>
      </c>
      <c r="BA45" s="57">
        <v>0</v>
      </c>
      <c r="BB45" s="58">
        <v>25660</v>
      </c>
      <c r="BC45" s="55">
        <v>29234</v>
      </c>
      <c r="BD45" s="57">
        <v>2761</v>
      </c>
      <c r="BE45" s="57">
        <v>0</v>
      </c>
      <c r="BF45" s="58">
        <v>31995</v>
      </c>
      <c r="BG45" s="55">
        <v>4473</v>
      </c>
      <c r="BH45" s="57">
        <v>627</v>
      </c>
      <c r="BI45" s="57">
        <v>0</v>
      </c>
      <c r="BJ45" s="58">
        <v>5100</v>
      </c>
      <c r="BK45" s="55">
        <v>3974</v>
      </c>
      <c r="BL45" s="57">
        <v>255</v>
      </c>
      <c r="BM45" s="57">
        <v>0</v>
      </c>
      <c r="BN45" s="58">
        <v>4229</v>
      </c>
      <c r="BO45" s="55">
        <v>17055</v>
      </c>
      <c r="BP45" s="57">
        <v>2157</v>
      </c>
      <c r="BQ45" s="57">
        <v>0</v>
      </c>
      <c r="BR45" s="58">
        <v>19212</v>
      </c>
      <c r="BS45" s="55">
        <v>9581</v>
      </c>
      <c r="BT45" s="57">
        <v>1404</v>
      </c>
      <c r="BU45" s="57">
        <v>0</v>
      </c>
      <c r="BV45" s="58">
        <v>10985</v>
      </c>
      <c r="BW45" s="55">
        <v>18184</v>
      </c>
      <c r="BX45" s="57">
        <v>2881</v>
      </c>
      <c r="BY45" s="57">
        <v>0</v>
      </c>
      <c r="BZ45" s="58">
        <v>21065</v>
      </c>
      <c r="CA45" s="55">
        <v>28824</v>
      </c>
      <c r="CB45" s="57">
        <v>3327</v>
      </c>
      <c r="CC45" s="57">
        <v>0</v>
      </c>
      <c r="CD45" s="58">
        <v>32151</v>
      </c>
      <c r="CE45" s="55">
        <v>22566</v>
      </c>
      <c r="CF45" s="57">
        <v>2367</v>
      </c>
      <c r="CG45" s="57">
        <v>0</v>
      </c>
      <c r="CH45" s="58">
        <v>24933</v>
      </c>
      <c r="CI45" s="55">
        <v>19241</v>
      </c>
      <c r="CJ45" s="57">
        <v>1514</v>
      </c>
      <c r="CK45" s="57">
        <v>0</v>
      </c>
      <c r="CL45" s="58">
        <v>20755</v>
      </c>
      <c r="CM45" s="55">
        <v>15694</v>
      </c>
      <c r="CN45" s="57">
        <v>2021</v>
      </c>
      <c r="CO45" s="57">
        <v>0</v>
      </c>
      <c r="CP45" s="86">
        <v>17715</v>
      </c>
      <c r="CQ45" s="89">
        <v>9213</v>
      </c>
      <c r="CR45" s="57">
        <v>1339</v>
      </c>
      <c r="CS45" s="57">
        <v>0</v>
      </c>
      <c r="CT45" s="75">
        <v>10552</v>
      </c>
      <c r="CU45" s="49"/>
      <c r="CV45" s="49"/>
      <c r="CW45" s="49"/>
      <c r="CX45" s="49"/>
      <c r="CY45" s="48"/>
      <c r="CZ45" s="48"/>
      <c r="DA45" s="48"/>
      <c r="DB45" s="48"/>
      <c r="DC45" s="49"/>
      <c r="DD45" s="49"/>
      <c r="DE45" s="49"/>
      <c r="DF45" s="49"/>
      <c r="DG45" s="49"/>
      <c r="DH45" s="49"/>
      <c r="DI45" s="49"/>
      <c r="DJ45" s="49"/>
    </row>
    <row r="46" spans="1:114" ht="12.75" customHeight="1" x14ac:dyDescent="0.2">
      <c r="A46" s="145" t="s">
        <v>20</v>
      </c>
      <c r="B46" s="53" t="s">
        <v>10</v>
      </c>
      <c r="C46" s="43">
        <v>99</v>
      </c>
      <c r="D46" s="44">
        <v>6</v>
      </c>
      <c r="E46" s="44">
        <v>0</v>
      </c>
      <c r="F46" s="50">
        <v>105</v>
      </c>
      <c r="G46" s="43">
        <v>128</v>
      </c>
      <c r="H46" s="44">
        <v>4</v>
      </c>
      <c r="I46" s="44">
        <v>0</v>
      </c>
      <c r="J46" s="50">
        <v>132</v>
      </c>
      <c r="K46" s="43">
        <v>121</v>
      </c>
      <c r="L46" s="44">
        <v>8</v>
      </c>
      <c r="M46" s="44">
        <v>0</v>
      </c>
      <c r="N46" s="50">
        <v>129</v>
      </c>
      <c r="O46" s="43">
        <v>176</v>
      </c>
      <c r="P46" s="44">
        <v>10</v>
      </c>
      <c r="Q46" s="44">
        <v>0</v>
      </c>
      <c r="R46" s="50">
        <v>186</v>
      </c>
      <c r="S46" s="43">
        <v>212</v>
      </c>
      <c r="T46" s="44">
        <v>5</v>
      </c>
      <c r="U46" s="44">
        <v>0</v>
      </c>
      <c r="V46" s="50">
        <v>217</v>
      </c>
      <c r="W46" s="43">
        <v>157</v>
      </c>
      <c r="X46" s="44">
        <v>1</v>
      </c>
      <c r="Y46" s="44">
        <v>0</v>
      </c>
      <c r="Z46" s="50">
        <v>158</v>
      </c>
      <c r="AA46" s="43">
        <v>74</v>
      </c>
      <c r="AB46" s="44">
        <v>0</v>
      </c>
      <c r="AC46" s="44">
        <v>0</v>
      </c>
      <c r="AD46" s="50">
        <v>74</v>
      </c>
      <c r="AE46" s="43">
        <v>147</v>
      </c>
      <c r="AF46" s="44">
        <v>9</v>
      </c>
      <c r="AG46" s="44">
        <v>0</v>
      </c>
      <c r="AH46" s="50">
        <v>156</v>
      </c>
      <c r="AI46" s="43">
        <v>47</v>
      </c>
      <c r="AJ46" s="44">
        <v>4</v>
      </c>
      <c r="AK46" s="44">
        <v>0</v>
      </c>
      <c r="AL46" s="50">
        <v>51</v>
      </c>
      <c r="AM46" s="43">
        <v>109</v>
      </c>
      <c r="AN46" s="44">
        <v>6</v>
      </c>
      <c r="AO46" s="44">
        <v>0</v>
      </c>
      <c r="AP46" s="50">
        <v>115</v>
      </c>
      <c r="AQ46" s="43">
        <v>95</v>
      </c>
      <c r="AR46" s="44">
        <v>4</v>
      </c>
      <c r="AS46" s="44">
        <v>0</v>
      </c>
      <c r="AT46" s="50">
        <v>99</v>
      </c>
      <c r="AU46" s="43">
        <v>322</v>
      </c>
      <c r="AV46" s="44">
        <v>25</v>
      </c>
      <c r="AW46" s="44">
        <v>0</v>
      </c>
      <c r="AX46" s="50">
        <v>347</v>
      </c>
      <c r="AY46" s="43">
        <v>241</v>
      </c>
      <c r="AZ46" s="44">
        <v>13</v>
      </c>
      <c r="BA46" s="44">
        <v>0</v>
      </c>
      <c r="BB46" s="50">
        <v>254</v>
      </c>
      <c r="BC46" s="43">
        <v>201</v>
      </c>
      <c r="BD46" s="44">
        <v>9</v>
      </c>
      <c r="BE46" s="44">
        <v>0</v>
      </c>
      <c r="BF46" s="50">
        <v>210</v>
      </c>
      <c r="BG46" s="43">
        <v>56</v>
      </c>
      <c r="BH46" s="44">
        <v>0</v>
      </c>
      <c r="BI46" s="44">
        <v>0</v>
      </c>
      <c r="BJ46" s="50">
        <v>56</v>
      </c>
      <c r="BK46" s="43">
        <v>24</v>
      </c>
      <c r="BL46" s="44">
        <v>1</v>
      </c>
      <c r="BM46" s="44">
        <v>0</v>
      </c>
      <c r="BN46" s="50">
        <v>25</v>
      </c>
      <c r="BO46" s="43">
        <v>170</v>
      </c>
      <c r="BP46" s="44">
        <v>3</v>
      </c>
      <c r="BQ46" s="44">
        <v>0</v>
      </c>
      <c r="BR46" s="50">
        <v>173</v>
      </c>
      <c r="BS46" s="43">
        <v>90</v>
      </c>
      <c r="BT46" s="44">
        <v>5</v>
      </c>
      <c r="BU46" s="44">
        <v>0</v>
      </c>
      <c r="BV46" s="50">
        <v>95</v>
      </c>
      <c r="BW46" s="43">
        <v>161</v>
      </c>
      <c r="BX46" s="44">
        <v>7</v>
      </c>
      <c r="BY46" s="44">
        <v>0</v>
      </c>
      <c r="BZ46" s="50">
        <v>168</v>
      </c>
      <c r="CA46" s="43">
        <v>260</v>
      </c>
      <c r="CB46" s="44">
        <v>5</v>
      </c>
      <c r="CC46" s="44">
        <v>0</v>
      </c>
      <c r="CD46" s="50">
        <v>265</v>
      </c>
      <c r="CE46" s="43">
        <v>179</v>
      </c>
      <c r="CF46" s="44">
        <v>7</v>
      </c>
      <c r="CG46" s="44">
        <v>0</v>
      </c>
      <c r="CH46" s="50">
        <v>186</v>
      </c>
      <c r="CI46" s="43">
        <v>145</v>
      </c>
      <c r="CJ46" s="44">
        <v>2</v>
      </c>
      <c r="CK46" s="44">
        <v>0</v>
      </c>
      <c r="CL46" s="50">
        <v>147</v>
      </c>
      <c r="CM46" s="43">
        <v>133</v>
      </c>
      <c r="CN46" s="44">
        <v>2</v>
      </c>
      <c r="CO46" s="44">
        <v>0</v>
      </c>
      <c r="CP46" s="87">
        <v>135</v>
      </c>
      <c r="CQ46" s="90">
        <v>61</v>
      </c>
      <c r="CR46" s="44">
        <v>7</v>
      </c>
      <c r="CS46" s="44">
        <v>0</v>
      </c>
      <c r="CT46" s="91">
        <v>68</v>
      </c>
      <c r="CU46" s="48"/>
      <c r="CV46" s="48"/>
      <c r="CW46" s="48"/>
      <c r="CX46" s="49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</row>
    <row r="47" spans="1:114" ht="13.5" customHeight="1" x14ac:dyDescent="0.2">
      <c r="A47" s="145"/>
      <c r="B47" s="53" t="s">
        <v>11</v>
      </c>
      <c r="C47" s="43">
        <v>516</v>
      </c>
      <c r="D47" s="44">
        <v>29</v>
      </c>
      <c r="E47" s="44">
        <v>0</v>
      </c>
      <c r="F47" s="50">
        <v>545</v>
      </c>
      <c r="G47" s="43">
        <v>573</v>
      </c>
      <c r="H47" s="44">
        <v>14</v>
      </c>
      <c r="I47" s="44">
        <v>0</v>
      </c>
      <c r="J47" s="50">
        <v>587</v>
      </c>
      <c r="K47" s="43">
        <v>684</v>
      </c>
      <c r="L47" s="44">
        <v>36</v>
      </c>
      <c r="M47" s="44">
        <v>0</v>
      </c>
      <c r="N47" s="50">
        <v>720</v>
      </c>
      <c r="O47" s="43">
        <v>839</v>
      </c>
      <c r="P47" s="44">
        <v>19</v>
      </c>
      <c r="Q47" s="44">
        <v>0</v>
      </c>
      <c r="R47" s="50">
        <v>858</v>
      </c>
      <c r="S47" s="43">
        <v>815</v>
      </c>
      <c r="T47" s="44">
        <v>11</v>
      </c>
      <c r="U47" s="44">
        <v>0</v>
      </c>
      <c r="V47" s="50">
        <v>826</v>
      </c>
      <c r="W47" s="43">
        <v>729</v>
      </c>
      <c r="X47" s="44">
        <v>13</v>
      </c>
      <c r="Y47" s="44">
        <v>0</v>
      </c>
      <c r="Z47" s="50">
        <v>742</v>
      </c>
      <c r="AA47" s="43">
        <v>375</v>
      </c>
      <c r="AB47" s="44">
        <v>5</v>
      </c>
      <c r="AC47" s="44">
        <v>0</v>
      </c>
      <c r="AD47" s="50">
        <v>380</v>
      </c>
      <c r="AE47" s="43">
        <v>647</v>
      </c>
      <c r="AF47" s="44">
        <v>23</v>
      </c>
      <c r="AG47" s="44">
        <v>0</v>
      </c>
      <c r="AH47" s="50">
        <v>670</v>
      </c>
      <c r="AI47" s="43">
        <v>233</v>
      </c>
      <c r="AJ47" s="44">
        <v>6</v>
      </c>
      <c r="AK47" s="44">
        <v>0</v>
      </c>
      <c r="AL47" s="50">
        <v>239</v>
      </c>
      <c r="AM47" s="43">
        <v>473</v>
      </c>
      <c r="AN47" s="44">
        <v>14</v>
      </c>
      <c r="AO47" s="44">
        <v>0</v>
      </c>
      <c r="AP47" s="50">
        <v>487</v>
      </c>
      <c r="AQ47" s="43">
        <v>464</v>
      </c>
      <c r="AR47" s="44">
        <v>10</v>
      </c>
      <c r="AS47" s="44">
        <v>0</v>
      </c>
      <c r="AT47" s="50">
        <v>474</v>
      </c>
      <c r="AU47" s="43">
        <v>1496</v>
      </c>
      <c r="AV47" s="44">
        <v>55</v>
      </c>
      <c r="AW47" s="44">
        <v>0</v>
      </c>
      <c r="AX47" s="50">
        <v>1551</v>
      </c>
      <c r="AY47" s="43">
        <v>1044</v>
      </c>
      <c r="AZ47" s="44">
        <v>33</v>
      </c>
      <c r="BA47" s="44">
        <v>0</v>
      </c>
      <c r="BB47" s="50">
        <v>1077</v>
      </c>
      <c r="BC47" s="43">
        <v>1174</v>
      </c>
      <c r="BD47" s="44">
        <v>45</v>
      </c>
      <c r="BE47" s="44">
        <v>0</v>
      </c>
      <c r="BF47" s="50">
        <v>1219</v>
      </c>
      <c r="BG47" s="43">
        <v>188</v>
      </c>
      <c r="BH47" s="44">
        <v>30</v>
      </c>
      <c r="BI47" s="44">
        <v>0</v>
      </c>
      <c r="BJ47" s="50">
        <v>218</v>
      </c>
      <c r="BK47" s="43">
        <v>136</v>
      </c>
      <c r="BL47" s="44">
        <v>4</v>
      </c>
      <c r="BM47" s="44">
        <v>0</v>
      </c>
      <c r="BN47" s="50">
        <v>140</v>
      </c>
      <c r="BO47" s="43">
        <v>812</v>
      </c>
      <c r="BP47" s="44">
        <v>29</v>
      </c>
      <c r="BQ47" s="44">
        <v>0</v>
      </c>
      <c r="BR47" s="50">
        <v>841</v>
      </c>
      <c r="BS47" s="43">
        <v>458</v>
      </c>
      <c r="BT47" s="44">
        <v>29</v>
      </c>
      <c r="BU47" s="44">
        <v>0</v>
      </c>
      <c r="BV47" s="50">
        <v>487</v>
      </c>
      <c r="BW47" s="43">
        <v>712</v>
      </c>
      <c r="BX47" s="44">
        <v>45</v>
      </c>
      <c r="BY47" s="44">
        <v>0</v>
      </c>
      <c r="BZ47" s="50">
        <v>757</v>
      </c>
      <c r="CA47" s="43">
        <v>1218</v>
      </c>
      <c r="CB47" s="44">
        <v>34</v>
      </c>
      <c r="CC47" s="44">
        <v>0</v>
      </c>
      <c r="CD47" s="50">
        <v>1252</v>
      </c>
      <c r="CE47" s="43">
        <v>908</v>
      </c>
      <c r="CF47" s="44">
        <v>30</v>
      </c>
      <c r="CG47" s="44">
        <v>0</v>
      </c>
      <c r="CH47" s="50">
        <v>938</v>
      </c>
      <c r="CI47" s="43">
        <v>708</v>
      </c>
      <c r="CJ47" s="44">
        <v>19</v>
      </c>
      <c r="CK47" s="44">
        <v>0</v>
      </c>
      <c r="CL47" s="50">
        <v>727</v>
      </c>
      <c r="CM47" s="43">
        <v>563</v>
      </c>
      <c r="CN47" s="44">
        <v>11</v>
      </c>
      <c r="CO47" s="44">
        <v>0</v>
      </c>
      <c r="CP47" s="87">
        <v>574</v>
      </c>
      <c r="CQ47" s="90">
        <v>266</v>
      </c>
      <c r="CR47" s="44">
        <v>20</v>
      </c>
      <c r="CS47" s="44">
        <v>0</v>
      </c>
      <c r="CT47" s="91">
        <v>286</v>
      </c>
      <c r="CU47" s="48"/>
      <c r="CV47" s="48"/>
      <c r="CW47" s="48"/>
      <c r="CX47" s="49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</row>
    <row r="48" spans="1:114" ht="13.5" customHeight="1" x14ac:dyDescent="0.2">
      <c r="A48" s="145"/>
      <c r="B48" s="53" t="s">
        <v>12</v>
      </c>
      <c r="C48" s="43">
        <v>1582</v>
      </c>
      <c r="D48" s="44">
        <v>60</v>
      </c>
      <c r="E48" s="44">
        <v>0</v>
      </c>
      <c r="F48" s="50">
        <v>1642</v>
      </c>
      <c r="G48" s="43">
        <v>2094</v>
      </c>
      <c r="H48" s="44">
        <v>44</v>
      </c>
      <c r="I48" s="44">
        <v>0</v>
      </c>
      <c r="J48" s="50">
        <v>2138</v>
      </c>
      <c r="K48" s="43">
        <v>2738</v>
      </c>
      <c r="L48" s="44">
        <v>68</v>
      </c>
      <c r="M48" s="44">
        <v>0</v>
      </c>
      <c r="N48" s="50">
        <v>2806</v>
      </c>
      <c r="O48" s="43">
        <v>2872</v>
      </c>
      <c r="P48" s="44">
        <v>66</v>
      </c>
      <c r="Q48" s="44">
        <v>0</v>
      </c>
      <c r="R48" s="50">
        <v>2938</v>
      </c>
      <c r="S48" s="43">
        <v>3258</v>
      </c>
      <c r="T48" s="44">
        <v>23</v>
      </c>
      <c r="U48" s="44">
        <v>0</v>
      </c>
      <c r="V48" s="50">
        <v>3281</v>
      </c>
      <c r="W48" s="43">
        <v>2778</v>
      </c>
      <c r="X48" s="44">
        <v>27</v>
      </c>
      <c r="Y48" s="44">
        <v>0</v>
      </c>
      <c r="Z48" s="50">
        <v>2805</v>
      </c>
      <c r="AA48" s="43">
        <v>1323</v>
      </c>
      <c r="AB48" s="44">
        <v>12</v>
      </c>
      <c r="AC48" s="44">
        <v>0</v>
      </c>
      <c r="AD48" s="50">
        <v>1335</v>
      </c>
      <c r="AE48" s="43">
        <v>2288</v>
      </c>
      <c r="AF48" s="44">
        <v>30</v>
      </c>
      <c r="AG48" s="44">
        <v>0</v>
      </c>
      <c r="AH48" s="50">
        <v>2318</v>
      </c>
      <c r="AI48" s="43">
        <v>826</v>
      </c>
      <c r="AJ48" s="44">
        <v>13</v>
      </c>
      <c r="AK48" s="44">
        <v>0</v>
      </c>
      <c r="AL48" s="50">
        <v>839</v>
      </c>
      <c r="AM48" s="43">
        <v>1773</v>
      </c>
      <c r="AN48" s="44">
        <v>15</v>
      </c>
      <c r="AO48" s="44">
        <v>0</v>
      </c>
      <c r="AP48" s="50">
        <v>1788</v>
      </c>
      <c r="AQ48" s="43">
        <v>1642</v>
      </c>
      <c r="AR48" s="44">
        <v>52</v>
      </c>
      <c r="AS48" s="44">
        <v>0</v>
      </c>
      <c r="AT48" s="50">
        <v>1694</v>
      </c>
      <c r="AU48" s="43">
        <v>5147</v>
      </c>
      <c r="AV48" s="44">
        <v>191</v>
      </c>
      <c r="AW48" s="44">
        <v>0</v>
      </c>
      <c r="AX48" s="50">
        <v>5338</v>
      </c>
      <c r="AY48" s="43">
        <v>3623</v>
      </c>
      <c r="AZ48" s="44">
        <v>65</v>
      </c>
      <c r="BA48" s="44">
        <v>0</v>
      </c>
      <c r="BB48" s="50">
        <v>3688</v>
      </c>
      <c r="BC48" s="43">
        <v>4181</v>
      </c>
      <c r="BD48" s="44">
        <v>75</v>
      </c>
      <c r="BE48" s="44">
        <v>0</v>
      </c>
      <c r="BF48" s="50">
        <v>4256</v>
      </c>
      <c r="BG48" s="43">
        <v>730</v>
      </c>
      <c r="BH48" s="44">
        <v>66</v>
      </c>
      <c r="BI48" s="44">
        <v>0</v>
      </c>
      <c r="BJ48" s="50">
        <v>796</v>
      </c>
      <c r="BK48" s="43">
        <v>525</v>
      </c>
      <c r="BL48" s="44">
        <v>3</v>
      </c>
      <c r="BM48" s="44">
        <v>0</v>
      </c>
      <c r="BN48" s="50">
        <v>528</v>
      </c>
      <c r="BO48" s="43">
        <v>2733</v>
      </c>
      <c r="BP48" s="44">
        <v>31</v>
      </c>
      <c r="BQ48" s="44">
        <v>0</v>
      </c>
      <c r="BR48" s="50">
        <v>2764</v>
      </c>
      <c r="BS48" s="43">
        <v>1719</v>
      </c>
      <c r="BT48" s="44">
        <v>41</v>
      </c>
      <c r="BU48" s="44">
        <v>0</v>
      </c>
      <c r="BV48" s="50">
        <v>1760</v>
      </c>
      <c r="BW48" s="43">
        <v>2803</v>
      </c>
      <c r="BX48" s="44">
        <v>99</v>
      </c>
      <c r="BY48" s="44">
        <v>0</v>
      </c>
      <c r="BZ48" s="50">
        <v>2902</v>
      </c>
      <c r="CA48" s="43">
        <v>4420</v>
      </c>
      <c r="CB48" s="44">
        <v>85</v>
      </c>
      <c r="CC48" s="44">
        <v>0</v>
      </c>
      <c r="CD48" s="50">
        <v>4505</v>
      </c>
      <c r="CE48" s="43">
        <v>3299</v>
      </c>
      <c r="CF48" s="44">
        <v>62</v>
      </c>
      <c r="CG48" s="44">
        <v>0</v>
      </c>
      <c r="CH48" s="50">
        <v>3361</v>
      </c>
      <c r="CI48" s="43">
        <v>2870</v>
      </c>
      <c r="CJ48" s="44">
        <v>24</v>
      </c>
      <c r="CK48" s="44">
        <v>0</v>
      </c>
      <c r="CL48" s="50">
        <v>2894</v>
      </c>
      <c r="CM48" s="43">
        <v>2009</v>
      </c>
      <c r="CN48" s="44">
        <v>16</v>
      </c>
      <c r="CO48" s="44">
        <v>0</v>
      </c>
      <c r="CP48" s="87">
        <v>2025</v>
      </c>
      <c r="CQ48" s="90">
        <v>1133</v>
      </c>
      <c r="CR48" s="44">
        <v>49</v>
      </c>
      <c r="CS48" s="44">
        <v>0</v>
      </c>
      <c r="CT48" s="91">
        <v>1182</v>
      </c>
      <c r="CU48" s="48"/>
      <c r="CV48" s="48"/>
      <c r="CW48" s="48"/>
      <c r="CX48" s="49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</row>
    <row r="49" spans="1:114" ht="13.5" customHeight="1" x14ac:dyDescent="0.2">
      <c r="A49" s="145"/>
      <c r="B49" s="53" t="s">
        <v>13</v>
      </c>
      <c r="C49" s="43">
        <v>524</v>
      </c>
      <c r="D49" s="44">
        <v>72</v>
      </c>
      <c r="E49" s="44">
        <v>0</v>
      </c>
      <c r="F49" s="50">
        <v>596</v>
      </c>
      <c r="G49" s="43">
        <v>830</v>
      </c>
      <c r="H49" s="44">
        <v>142</v>
      </c>
      <c r="I49" s="44">
        <v>0</v>
      </c>
      <c r="J49" s="50">
        <v>972</v>
      </c>
      <c r="K49" s="43">
        <v>1231</v>
      </c>
      <c r="L49" s="44">
        <v>140</v>
      </c>
      <c r="M49" s="44">
        <v>0</v>
      </c>
      <c r="N49" s="50">
        <v>1371</v>
      </c>
      <c r="O49" s="43">
        <v>1034</v>
      </c>
      <c r="P49" s="44">
        <v>384</v>
      </c>
      <c r="Q49" s="44">
        <v>0</v>
      </c>
      <c r="R49" s="50">
        <v>1418</v>
      </c>
      <c r="S49" s="43">
        <v>1258</v>
      </c>
      <c r="T49" s="44">
        <v>49</v>
      </c>
      <c r="U49" s="44">
        <v>0</v>
      </c>
      <c r="V49" s="50">
        <v>1307</v>
      </c>
      <c r="W49" s="43">
        <v>1204</v>
      </c>
      <c r="X49" s="44">
        <v>60</v>
      </c>
      <c r="Y49" s="44">
        <v>0</v>
      </c>
      <c r="Z49" s="50">
        <v>1264</v>
      </c>
      <c r="AA49" s="43">
        <v>544</v>
      </c>
      <c r="AB49" s="44">
        <v>12</v>
      </c>
      <c r="AC49" s="44">
        <v>0</v>
      </c>
      <c r="AD49" s="50">
        <v>556</v>
      </c>
      <c r="AE49" s="43">
        <v>761</v>
      </c>
      <c r="AF49" s="44">
        <v>123</v>
      </c>
      <c r="AG49" s="44">
        <v>0</v>
      </c>
      <c r="AH49" s="50">
        <v>884</v>
      </c>
      <c r="AI49" s="43">
        <v>308</v>
      </c>
      <c r="AJ49" s="44">
        <v>62</v>
      </c>
      <c r="AK49" s="44">
        <v>0</v>
      </c>
      <c r="AL49" s="50">
        <v>370</v>
      </c>
      <c r="AM49" s="43">
        <v>844</v>
      </c>
      <c r="AN49" s="44">
        <v>9</v>
      </c>
      <c r="AO49" s="44">
        <v>0</v>
      </c>
      <c r="AP49" s="50">
        <v>853</v>
      </c>
      <c r="AQ49" s="43">
        <v>744</v>
      </c>
      <c r="AR49" s="44">
        <v>71</v>
      </c>
      <c r="AS49" s="44">
        <v>0</v>
      </c>
      <c r="AT49" s="50">
        <v>815</v>
      </c>
      <c r="AU49" s="43">
        <v>2101</v>
      </c>
      <c r="AV49" s="44">
        <v>618</v>
      </c>
      <c r="AW49" s="44">
        <v>0</v>
      </c>
      <c r="AX49" s="50">
        <v>2719</v>
      </c>
      <c r="AY49" s="43">
        <v>1432</v>
      </c>
      <c r="AZ49" s="44">
        <v>263</v>
      </c>
      <c r="BA49" s="44">
        <v>0</v>
      </c>
      <c r="BB49" s="50">
        <v>1695</v>
      </c>
      <c r="BC49" s="43">
        <v>1664</v>
      </c>
      <c r="BD49" s="44">
        <v>187</v>
      </c>
      <c r="BE49" s="44">
        <v>0</v>
      </c>
      <c r="BF49" s="50">
        <v>1851</v>
      </c>
      <c r="BG49" s="43">
        <v>287</v>
      </c>
      <c r="BH49" s="44">
        <v>90</v>
      </c>
      <c r="BI49" s="44">
        <v>0</v>
      </c>
      <c r="BJ49" s="50">
        <v>377</v>
      </c>
      <c r="BK49" s="43">
        <v>206</v>
      </c>
      <c r="BL49" s="44">
        <v>22</v>
      </c>
      <c r="BM49" s="44">
        <v>0</v>
      </c>
      <c r="BN49" s="50">
        <v>228</v>
      </c>
      <c r="BO49" s="43">
        <v>941</v>
      </c>
      <c r="BP49" s="44">
        <v>104</v>
      </c>
      <c r="BQ49" s="44">
        <v>0</v>
      </c>
      <c r="BR49" s="50">
        <v>1045</v>
      </c>
      <c r="BS49" s="43">
        <v>647</v>
      </c>
      <c r="BT49" s="44">
        <v>20</v>
      </c>
      <c r="BU49" s="44">
        <v>0</v>
      </c>
      <c r="BV49" s="50">
        <v>667</v>
      </c>
      <c r="BW49" s="43">
        <v>898</v>
      </c>
      <c r="BX49" s="44">
        <v>181</v>
      </c>
      <c r="BY49" s="44">
        <v>0</v>
      </c>
      <c r="BZ49" s="50">
        <v>1079</v>
      </c>
      <c r="CA49" s="43">
        <v>1674</v>
      </c>
      <c r="CB49" s="44">
        <v>91</v>
      </c>
      <c r="CC49" s="44">
        <v>0</v>
      </c>
      <c r="CD49" s="50">
        <v>1765</v>
      </c>
      <c r="CE49" s="43">
        <v>1199</v>
      </c>
      <c r="CF49" s="44">
        <v>295</v>
      </c>
      <c r="CG49" s="44">
        <v>0</v>
      </c>
      <c r="CH49" s="50">
        <v>1494</v>
      </c>
      <c r="CI49" s="43">
        <v>1101</v>
      </c>
      <c r="CJ49" s="44">
        <v>155</v>
      </c>
      <c r="CK49" s="44">
        <v>0</v>
      </c>
      <c r="CL49" s="50">
        <v>1256</v>
      </c>
      <c r="CM49" s="43">
        <v>857</v>
      </c>
      <c r="CN49" s="44">
        <v>42</v>
      </c>
      <c r="CO49" s="44">
        <v>0</v>
      </c>
      <c r="CP49" s="87">
        <v>899</v>
      </c>
      <c r="CQ49" s="90">
        <v>484</v>
      </c>
      <c r="CR49" s="44">
        <v>36</v>
      </c>
      <c r="CS49" s="44">
        <v>0</v>
      </c>
      <c r="CT49" s="91">
        <v>520</v>
      </c>
      <c r="CU49" s="48"/>
      <c r="CV49" s="48"/>
      <c r="CW49" s="48"/>
      <c r="CX49" s="49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</row>
    <row r="50" spans="1:114" ht="13.5" customHeight="1" x14ac:dyDescent="0.2">
      <c r="A50" s="145"/>
      <c r="B50" s="53" t="s">
        <v>14</v>
      </c>
      <c r="C50" s="43">
        <v>3172</v>
      </c>
      <c r="D50" s="44">
        <v>525</v>
      </c>
      <c r="E50" s="44">
        <v>0</v>
      </c>
      <c r="F50" s="50">
        <v>3697</v>
      </c>
      <c r="G50" s="43">
        <v>4885</v>
      </c>
      <c r="H50" s="44">
        <v>542</v>
      </c>
      <c r="I50" s="44">
        <v>0</v>
      </c>
      <c r="J50" s="50">
        <v>5427</v>
      </c>
      <c r="K50" s="43">
        <v>5300</v>
      </c>
      <c r="L50" s="44">
        <v>506</v>
      </c>
      <c r="M50" s="44">
        <v>0</v>
      </c>
      <c r="N50" s="50">
        <v>5806</v>
      </c>
      <c r="O50" s="43">
        <v>6881</v>
      </c>
      <c r="P50" s="44">
        <v>1245</v>
      </c>
      <c r="Q50" s="44">
        <v>0</v>
      </c>
      <c r="R50" s="50">
        <v>8126</v>
      </c>
      <c r="S50" s="43">
        <v>5930</v>
      </c>
      <c r="T50" s="44">
        <v>535</v>
      </c>
      <c r="U50" s="44">
        <v>0</v>
      </c>
      <c r="V50" s="50">
        <v>6465</v>
      </c>
      <c r="W50" s="43">
        <v>6685</v>
      </c>
      <c r="X50" s="44">
        <v>644</v>
      </c>
      <c r="Y50" s="44">
        <v>0</v>
      </c>
      <c r="Z50" s="50">
        <v>7329</v>
      </c>
      <c r="AA50" s="43">
        <v>2993</v>
      </c>
      <c r="AB50" s="44">
        <v>250</v>
      </c>
      <c r="AC50" s="44">
        <v>0</v>
      </c>
      <c r="AD50" s="50">
        <v>3243</v>
      </c>
      <c r="AE50" s="43">
        <v>4862</v>
      </c>
      <c r="AF50" s="44">
        <v>448</v>
      </c>
      <c r="AG50" s="44">
        <v>0</v>
      </c>
      <c r="AH50" s="50">
        <v>5310</v>
      </c>
      <c r="AI50" s="43">
        <v>1611</v>
      </c>
      <c r="AJ50" s="44">
        <v>259</v>
      </c>
      <c r="AK50" s="44">
        <v>0</v>
      </c>
      <c r="AL50" s="50">
        <v>1870</v>
      </c>
      <c r="AM50" s="43">
        <v>3887</v>
      </c>
      <c r="AN50" s="44">
        <v>399</v>
      </c>
      <c r="AO50" s="44">
        <v>0</v>
      </c>
      <c r="AP50" s="50">
        <v>4286</v>
      </c>
      <c r="AQ50" s="43">
        <v>3748</v>
      </c>
      <c r="AR50" s="44">
        <v>473</v>
      </c>
      <c r="AS50" s="44">
        <v>0</v>
      </c>
      <c r="AT50" s="50">
        <v>4221</v>
      </c>
      <c r="AU50" s="43">
        <v>13722</v>
      </c>
      <c r="AV50" s="44">
        <v>1896</v>
      </c>
      <c r="AW50" s="44">
        <v>0</v>
      </c>
      <c r="AX50" s="50">
        <v>15618</v>
      </c>
      <c r="AY50" s="43">
        <v>9293</v>
      </c>
      <c r="AZ50" s="44">
        <v>820</v>
      </c>
      <c r="BA50" s="44">
        <v>0</v>
      </c>
      <c r="BB50" s="50">
        <v>10113</v>
      </c>
      <c r="BC50" s="43">
        <v>9141</v>
      </c>
      <c r="BD50" s="44">
        <v>1165</v>
      </c>
      <c r="BE50" s="44">
        <v>0</v>
      </c>
      <c r="BF50" s="50">
        <v>10306</v>
      </c>
      <c r="BG50" s="43">
        <v>1351</v>
      </c>
      <c r="BH50" s="44">
        <v>165</v>
      </c>
      <c r="BI50" s="44">
        <v>0</v>
      </c>
      <c r="BJ50" s="50">
        <v>1516</v>
      </c>
      <c r="BK50" s="43">
        <v>1008</v>
      </c>
      <c r="BL50" s="44">
        <v>84</v>
      </c>
      <c r="BM50" s="44">
        <v>0</v>
      </c>
      <c r="BN50" s="50">
        <v>1092</v>
      </c>
      <c r="BO50" s="43">
        <v>5827</v>
      </c>
      <c r="BP50" s="44">
        <v>570</v>
      </c>
      <c r="BQ50" s="44">
        <v>0</v>
      </c>
      <c r="BR50" s="50">
        <v>6397</v>
      </c>
      <c r="BS50" s="43">
        <v>3293</v>
      </c>
      <c r="BT50" s="44">
        <v>195</v>
      </c>
      <c r="BU50" s="44">
        <v>0</v>
      </c>
      <c r="BV50" s="50">
        <v>3488</v>
      </c>
      <c r="BW50" s="43">
        <v>5625</v>
      </c>
      <c r="BX50" s="44">
        <v>711</v>
      </c>
      <c r="BY50" s="44">
        <v>0</v>
      </c>
      <c r="BZ50" s="50">
        <v>6336</v>
      </c>
      <c r="CA50" s="43">
        <v>9437</v>
      </c>
      <c r="CB50" s="44">
        <v>980</v>
      </c>
      <c r="CC50" s="44">
        <v>0</v>
      </c>
      <c r="CD50" s="50">
        <v>10417</v>
      </c>
      <c r="CE50" s="43">
        <v>7291</v>
      </c>
      <c r="CF50" s="44">
        <v>914</v>
      </c>
      <c r="CG50" s="44">
        <v>0</v>
      </c>
      <c r="CH50" s="50">
        <v>8205</v>
      </c>
      <c r="CI50" s="43">
        <v>5615</v>
      </c>
      <c r="CJ50" s="44">
        <v>525</v>
      </c>
      <c r="CK50" s="44">
        <v>0</v>
      </c>
      <c r="CL50" s="50">
        <v>6140</v>
      </c>
      <c r="CM50" s="43">
        <v>4273</v>
      </c>
      <c r="CN50" s="44">
        <v>394</v>
      </c>
      <c r="CO50" s="44">
        <v>0</v>
      </c>
      <c r="CP50" s="87">
        <v>4667</v>
      </c>
      <c r="CQ50" s="90">
        <v>2537</v>
      </c>
      <c r="CR50" s="44">
        <v>333</v>
      </c>
      <c r="CS50" s="44">
        <v>0</v>
      </c>
      <c r="CT50" s="91">
        <v>2870</v>
      </c>
      <c r="CU50" s="48"/>
      <c r="CV50" s="48"/>
      <c r="CW50" s="48"/>
      <c r="CX50" s="49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</row>
    <row r="51" spans="1:114" ht="13.5" customHeight="1" x14ac:dyDescent="0.2">
      <c r="A51" s="145"/>
      <c r="B51" s="53" t="s">
        <v>15</v>
      </c>
      <c r="C51" s="43">
        <v>2833</v>
      </c>
      <c r="D51" s="44">
        <v>430</v>
      </c>
      <c r="E51" s="44">
        <v>0</v>
      </c>
      <c r="F51" s="50">
        <v>3263</v>
      </c>
      <c r="G51" s="43">
        <v>4277</v>
      </c>
      <c r="H51" s="44">
        <v>291</v>
      </c>
      <c r="I51" s="44">
        <v>0</v>
      </c>
      <c r="J51" s="50">
        <v>4568</v>
      </c>
      <c r="K51" s="43">
        <v>4267</v>
      </c>
      <c r="L51" s="44">
        <v>365</v>
      </c>
      <c r="M51" s="44">
        <v>0</v>
      </c>
      <c r="N51" s="50">
        <v>4632</v>
      </c>
      <c r="O51" s="43">
        <v>6078</v>
      </c>
      <c r="P51" s="44">
        <v>612</v>
      </c>
      <c r="Q51" s="44">
        <v>0</v>
      </c>
      <c r="R51" s="50">
        <v>6690</v>
      </c>
      <c r="S51" s="43">
        <v>4829</v>
      </c>
      <c r="T51" s="44">
        <v>438</v>
      </c>
      <c r="U51" s="44">
        <v>0</v>
      </c>
      <c r="V51" s="50">
        <v>5267</v>
      </c>
      <c r="W51" s="43">
        <v>5318</v>
      </c>
      <c r="X51" s="44">
        <v>419</v>
      </c>
      <c r="Y51" s="44">
        <v>0</v>
      </c>
      <c r="Z51" s="50">
        <v>5737</v>
      </c>
      <c r="AA51" s="43">
        <v>2462</v>
      </c>
      <c r="AB51" s="44">
        <v>130</v>
      </c>
      <c r="AC51" s="44">
        <v>0</v>
      </c>
      <c r="AD51" s="50">
        <v>2592</v>
      </c>
      <c r="AE51" s="43">
        <v>3620</v>
      </c>
      <c r="AF51" s="44">
        <v>329</v>
      </c>
      <c r="AG51" s="44">
        <v>0</v>
      </c>
      <c r="AH51" s="50">
        <v>3949</v>
      </c>
      <c r="AI51" s="43">
        <v>1561</v>
      </c>
      <c r="AJ51" s="44">
        <v>197</v>
      </c>
      <c r="AK51" s="44">
        <v>0</v>
      </c>
      <c r="AL51" s="50">
        <v>1758</v>
      </c>
      <c r="AM51" s="43">
        <v>3645</v>
      </c>
      <c r="AN51" s="44">
        <v>184</v>
      </c>
      <c r="AO51" s="44">
        <v>0</v>
      </c>
      <c r="AP51" s="50">
        <v>3829</v>
      </c>
      <c r="AQ51" s="43">
        <v>3535</v>
      </c>
      <c r="AR51" s="44">
        <v>330</v>
      </c>
      <c r="AS51" s="44">
        <v>0</v>
      </c>
      <c r="AT51" s="50">
        <v>3865</v>
      </c>
      <c r="AU51" s="43">
        <v>10860</v>
      </c>
      <c r="AV51" s="44">
        <v>1318</v>
      </c>
      <c r="AW51" s="44">
        <v>0</v>
      </c>
      <c r="AX51" s="50">
        <v>12178</v>
      </c>
      <c r="AY51" s="43">
        <v>5966</v>
      </c>
      <c r="AZ51" s="44">
        <v>585</v>
      </c>
      <c r="BA51" s="44">
        <v>0</v>
      </c>
      <c r="BB51" s="50">
        <v>6551</v>
      </c>
      <c r="BC51" s="43">
        <v>7181</v>
      </c>
      <c r="BD51" s="44">
        <v>513</v>
      </c>
      <c r="BE51" s="44">
        <v>0</v>
      </c>
      <c r="BF51" s="50">
        <v>7694</v>
      </c>
      <c r="BG51" s="43">
        <v>1000</v>
      </c>
      <c r="BH51" s="44">
        <v>165</v>
      </c>
      <c r="BI51" s="44">
        <v>0</v>
      </c>
      <c r="BJ51" s="50">
        <v>1165</v>
      </c>
      <c r="BK51" s="43">
        <v>817</v>
      </c>
      <c r="BL51" s="44">
        <v>31</v>
      </c>
      <c r="BM51" s="44">
        <v>0</v>
      </c>
      <c r="BN51" s="50">
        <v>848</v>
      </c>
      <c r="BO51" s="43">
        <v>4326</v>
      </c>
      <c r="BP51" s="44">
        <v>369</v>
      </c>
      <c r="BQ51" s="44">
        <v>0</v>
      </c>
      <c r="BR51" s="50">
        <v>4695</v>
      </c>
      <c r="BS51" s="43">
        <v>2773</v>
      </c>
      <c r="BT51" s="44">
        <v>246</v>
      </c>
      <c r="BU51" s="44">
        <v>0</v>
      </c>
      <c r="BV51" s="50">
        <v>3019</v>
      </c>
      <c r="BW51" s="43">
        <v>4705</v>
      </c>
      <c r="BX51" s="44">
        <v>532</v>
      </c>
      <c r="BY51" s="44">
        <v>0</v>
      </c>
      <c r="BZ51" s="50">
        <v>5237</v>
      </c>
      <c r="CA51" s="43">
        <v>7499</v>
      </c>
      <c r="CB51" s="44">
        <v>529</v>
      </c>
      <c r="CC51" s="44">
        <v>0</v>
      </c>
      <c r="CD51" s="50">
        <v>8028</v>
      </c>
      <c r="CE51" s="43">
        <v>5705</v>
      </c>
      <c r="CF51" s="44">
        <v>460</v>
      </c>
      <c r="CG51" s="44">
        <v>0</v>
      </c>
      <c r="CH51" s="50">
        <v>6165</v>
      </c>
      <c r="CI51" s="43">
        <v>4598</v>
      </c>
      <c r="CJ51" s="44">
        <v>174</v>
      </c>
      <c r="CK51" s="44">
        <v>0</v>
      </c>
      <c r="CL51" s="50">
        <v>4772</v>
      </c>
      <c r="CM51" s="43">
        <v>4090</v>
      </c>
      <c r="CN51" s="44">
        <v>338</v>
      </c>
      <c r="CO51" s="44">
        <v>0</v>
      </c>
      <c r="CP51" s="87">
        <v>4428</v>
      </c>
      <c r="CQ51" s="90">
        <v>2217</v>
      </c>
      <c r="CR51" s="44">
        <v>213</v>
      </c>
      <c r="CS51" s="44">
        <v>0</v>
      </c>
      <c r="CT51" s="91">
        <v>2430</v>
      </c>
      <c r="CU51" s="48"/>
      <c r="CV51" s="48"/>
      <c r="CW51" s="48"/>
      <c r="CX51" s="49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</row>
    <row r="52" spans="1:114" ht="13.5" customHeight="1" x14ac:dyDescent="0.2">
      <c r="A52" s="145"/>
      <c r="B52" s="53" t="s">
        <v>16</v>
      </c>
      <c r="C52" s="43">
        <v>1256</v>
      </c>
      <c r="D52" s="44">
        <v>91</v>
      </c>
      <c r="E52" s="44">
        <v>0</v>
      </c>
      <c r="F52" s="50">
        <v>1347</v>
      </c>
      <c r="G52" s="43">
        <v>1803</v>
      </c>
      <c r="H52" s="44">
        <v>50</v>
      </c>
      <c r="I52" s="44">
        <v>0</v>
      </c>
      <c r="J52" s="50">
        <v>1853</v>
      </c>
      <c r="K52" s="43">
        <v>1950</v>
      </c>
      <c r="L52" s="44">
        <v>81</v>
      </c>
      <c r="M52" s="44">
        <v>0</v>
      </c>
      <c r="N52" s="50">
        <v>2031</v>
      </c>
      <c r="O52" s="43">
        <v>2645</v>
      </c>
      <c r="P52" s="44">
        <v>86</v>
      </c>
      <c r="Q52" s="44">
        <v>0</v>
      </c>
      <c r="R52" s="50">
        <v>2731</v>
      </c>
      <c r="S52" s="43">
        <v>1883</v>
      </c>
      <c r="T52" s="44">
        <v>106</v>
      </c>
      <c r="U52" s="44">
        <v>0</v>
      </c>
      <c r="V52" s="50">
        <v>1989</v>
      </c>
      <c r="W52" s="43">
        <v>2476</v>
      </c>
      <c r="X52" s="44">
        <v>96</v>
      </c>
      <c r="Y52" s="44">
        <v>0</v>
      </c>
      <c r="Z52" s="50">
        <v>2572</v>
      </c>
      <c r="AA52" s="43">
        <v>1000</v>
      </c>
      <c r="AB52" s="44">
        <v>37</v>
      </c>
      <c r="AC52" s="44">
        <v>0</v>
      </c>
      <c r="AD52" s="50">
        <v>1037</v>
      </c>
      <c r="AE52" s="43">
        <v>1412</v>
      </c>
      <c r="AF52" s="44">
        <v>65</v>
      </c>
      <c r="AG52" s="44">
        <v>0</v>
      </c>
      <c r="AH52" s="50">
        <v>1477</v>
      </c>
      <c r="AI52" s="43">
        <v>648</v>
      </c>
      <c r="AJ52" s="44">
        <v>39</v>
      </c>
      <c r="AK52" s="44">
        <v>0</v>
      </c>
      <c r="AL52" s="50">
        <v>687</v>
      </c>
      <c r="AM52" s="43">
        <v>1474</v>
      </c>
      <c r="AN52" s="44">
        <v>40</v>
      </c>
      <c r="AO52" s="44">
        <v>0</v>
      </c>
      <c r="AP52" s="50">
        <v>1514</v>
      </c>
      <c r="AQ52" s="43">
        <v>1551</v>
      </c>
      <c r="AR52" s="44">
        <v>57</v>
      </c>
      <c r="AS52" s="44">
        <v>0</v>
      </c>
      <c r="AT52" s="50">
        <v>1608</v>
      </c>
      <c r="AU52" s="43">
        <v>4115</v>
      </c>
      <c r="AV52" s="44">
        <v>367</v>
      </c>
      <c r="AW52" s="44">
        <v>0</v>
      </c>
      <c r="AX52" s="50">
        <v>4482</v>
      </c>
      <c r="AY52" s="43">
        <v>1893</v>
      </c>
      <c r="AZ52" s="44">
        <v>188</v>
      </c>
      <c r="BA52" s="44">
        <v>0</v>
      </c>
      <c r="BB52" s="50">
        <v>2081</v>
      </c>
      <c r="BC52" s="43">
        <v>3173</v>
      </c>
      <c r="BD52" s="44">
        <v>99</v>
      </c>
      <c r="BE52" s="44">
        <v>0</v>
      </c>
      <c r="BF52" s="50">
        <v>3272</v>
      </c>
      <c r="BG52" s="43">
        <v>388</v>
      </c>
      <c r="BH52" s="44">
        <v>84</v>
      </c>
      <c r="BI52" s="44">
        <v>0</v>
      </c>
      <c r="BJ52" s="50">
        <v>472</v>
      </c>
      <c r="BK52" s="43">
        <v>299</v>
      </c>
      <c r="BL52" s="44">
        <v>6</v>
      </c>
      <c r="BM52" s="44">
        <v>0</v>
      </c>
      <c r="BN52" s="50">
        <v>305</v>
      </c>
      <c r="BO52" s="43">
        <v>1711</v>
      </c>
      <c r="BP52" s="44">
        <v>72</v>
      </c>
      <c r="BQ52" s="44">
        <v>0</v>
      </c>
      <c r="BR52" s="50">
        <v>1783</v>
      </c>
      <c r="BS52" s="43">
        <v>881</v>
      </c>
      <c r="BT52" s="44">
        <v>170</v>
      </c>
      <c r="BU52" s="44">
        <v>0</v>
      </c>
      <c r="BV52" s="50">
        <v>1051</v>
      </c>
      <c r="BW52" s="43">
        <v>2187</v>
      </c>
      <c r="BX52" s="44">
        <v>126</v>
      </c>
      <c r="BY52" s="44">
        <v>0</v>
      </c>
      <c r="BZ52" s="50">
        <v>2313</v>
      </c>
      <c r="CA52" s="43">
        <v>3216</v>
      </c>
      <c r="CB52" s="44">
        <v>152</v>
      </c>
      <c r="CC52" s="44">
        <v>0</v>
      </c>
      <c r="CD52" s="50">
        <v>3368</v>
      </c>
      <c r="CE52" s="43">
        <v>2445</v>
      </c>
      <c r="CF52" s="44">
        <v>71</v>
      </c>
      <c r="CG52" s="44">
        <v>0</v>
      </c>
      <c r="CH52" s="50">
        <v>2516</v>
      </c>
      <c r="CI52" s="43">
        <v>1965</v>
      </c>
      <c r="CJ52" s="44">
        <v>79</v>
      </c>
      <c r="CK52" s="44">
        <v>0</v>
      </c>
      <c r="CL52" s="50">
        <v>2044</v>
      </c>
      <c r="CM52" s="43">
        <v>1691</v>
      </c>
      <c r="CN52" s="44">
        <v>78</v>
      </c>
      <c r="CO52" s="44">
        <v>0</v>
      </c>
      <c r="CP52" s="87">
        <v>1769</v>
      </c>
      <c r="CQ52" s="90">
        <v>946</v>
      </c>
      <c r="CR52" s="44">
        <v>58</v>
      </c>
      <c r="CS52" s="44">
        <v>0</v>
      </c>
      <c r="CT52" s="91">
        <v>1004</v>
      </c>
      <c r="CU52" s="48"/>
      <c r="CV52" s="48"/>
      <c r="CW52" s="48"/>
      <c r="CX52" s="49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</row>
    <row r="53" spans="1:114" ht="13.5" customHeight="1" x14ac:dyDescent="0.2">
      <c r="A53" s="145"/>
      <c r="B53" s="53" t="s">
        <v>17</v>
      </c>
      <c r="C53" s="43">
        <v>1216</v>
      </c>
      <c r="D53" s="44">
        <v>57</v>
      </c>
      <c r="E53" s="44">
        <v>0</v>
      </c>
      <c r="F53" s="50">
        <v>1273</v>
      </c>
      <c r="G53" s="43">
        <v>1959</v>
      </c>
      <c r="H53" s="44">
        <v>38</v>
      </c>
      <c r="I53" s="44">
        <v>0</v>
      </c>
      <c r="J53" s="50">
        <v>1997</v>
      </c>
      <c r="K53" s="43">
        <v>2333</v>
      </c>
      <c r="L53" s="44">
        <v>61</v>
      </c>
      <c r="M53" s="44">
        <v>0</v>
      </c>
      <c r="N53" s="50">
        <v>2394</v>
      </c>
      <c r="O53" s="43">
        <v>2983</v>
      </c>
      <c r="P53" s="44">
        <v>35</v>
      </c>
      <c r="Q53" s="44">
        <v>0</v>
      </c>
      <c r="R53" s="50">
        <v>3018</v>
      </c>
      <c r="S53" s="43">
        <v>1914</v>
      </c>
      <c r="T53" s="44">
        <v>46</v>
      </c>
      <c r="U53" s="44">
        <v>0</v>
      </c>
      <c r="V53" s="50">
        <v>1960</v>
      </c>
      <c r="W53" s="43">
        <v>2645</v>
      </c>
      <c r="X53" s="44">
        <v>84</v>
      </c>
      <c r="Y53" s="44">
        <v>0</v>
      </c>
      <c r="Z53" s="50">
        <v>2729</v>
      </c>
      <c r="AA53" s="43">
        <v>1295</v>
      </c>
      <c r="AB53" s="44">
        <v>25</v>
      </c>
      <c r="AC53" s="44">
        <v>0</v>
      </c>
      <c r="AD53" s="50">
        <v>1320</v>
      </c>
      <c r="AE53" s="43">
        <v>1606</v>
      </c>
      <c r="AF53" s="44">
        <v>93</v>
      </c>
      <c r="AG53" s="44">
        <v>0</v>
      </c>
      <c r="AH53" s="50">
        <v>1699</v>
      </c>
      <c r="AI53" s="43">
        <v>721</v>
      </c>
      <c r="AJ53" s="44">
        <v>19</v>
      </c>
      <c r="AK53" s="44">
        <v>0</v>
      </c>
      <c r="AL53" s="50">
        <v>740</v>
      </c>
      <c r="AM53" s="43">
        <v>1665</v>
      </c>
      <c r="AN53" s="44">
        <v>34</v>
      </c>
      <c r="AO53" s="44">
        <v>0</v>
      </c>
      <c r="AP53" s="50">
        <v>1699</v>
      </c>
      <c r="AQ53" s="43">
        <v>1852</v>
      </c>
      <c r="AR53" s="44">
        <v>42</v>
      </c>
      <c r="AS53" s="44">
        <v>0</v>
      </c>
      <c r="AT53" s="50">
        <v>1894</v>
      </c>
      <c r="AU53" s="43">
        <v>4266</v>
      </c>
      <c r="AV53" s="44">
        <v>232</v>
      </c>
      <c r="AW53" s="44">
        <v>0</v>
      </c>
      <c r="AX53" s="50">
        <v>4498</v>
      </c>
      <c r="AY53" s="43">
        <v>1598</v>
      </c>
      <c r="AZ53" s="44">
        <v>120</v>
      </c>
      <c r="BA53" s="44">
        <v>0</v>
      </c>
      <c r="BB53" s="50">
        <v>1718</v>
      </c>
      <c r="BC53" s="43">
        <v>3315</v>
      </c>
      <c r="BD53" s="44">
        <v>81</v>
      </c>
      <c r="BE53" s="44">
        <v>0</v>
      </c>
      <c r="BF53" s="50">
        <v>3396</v>
      </c>
      <c r="BG53" s="43">
        <v>389</v>
      </c>
      <c r="BH53" s="44">
        <v>2</v>
      </c>
      <c r="BI53" s="44">
        <v>0</v>
      </c>
      <c r="BJ53" s="50">
        <v>391</v>
      </c>
      <c r="BK53" s="43">
        <v>295</v>
      </c>
      <c r="BL53" s="44">
        <v>11</v>
      </c>
      <c r="BM53" s="44">
        <v>0</v>
      </c>
      <c r="BN53" s="50">
        <v>306</v>
      </c>
      <c r="BO53" s="43">
        <v>1810</v>
      </c>
      <c r="BP53" s="44">
        <v>69</v>
      </c>
      <c r="BQ53" s="44">
        <v>0</v>
      </c>
      <c r="BR53" s="50">
        <v>1879</v>
      </c>
      <c r="BS53" s="43">
        <v>902</v>
      </c>
      <c r="BT53" s="44">
        <v>272</v>
      </c>
      <c r="BU53" s="44">
        <v>0</v>
      </c>
      <c r="BV53" s="50">
        <v>1174</v>
      </c>
      <c r="BW53" s="43">
        <v>2650</v>
      </c>
      <c r="BX53" s="44">
        <v>111</v>
      </c>
      <c r="BY53" s="44">
        <v>0</v>
      </c>
      <c r="BZ53" s="50">
        <v>2761</v>
      </c>
      <c r="CA53" s="43">
        <v>3245</v>
      </c>
      <c r="CB53" s="44">
        <v>129</v>
      </c>
      <c r="CC53" s="44">
        <v>0</v>
      </c>
      <c r="CD53" s="50">
        <v>3374</v>
      </c>
      <c r="CE53" s="43">
        <v>2889</v>
      </c>
      <c r="CF53" s="44">
        <v>59</v>
      </c>
      <c r="CG53" s="44">
        <v>0</v>
      </c>
      <c r="CH53" s="50">
        <v>2948</v>
      </c>
      <c r="CI53" s="43">
        <v>2143</v>
      </c>
      <c r="CJ53" s="44">
        <v>53</v>
      </c>
      <c r="CK53" s="44">
        <v>0</v>
      </c>
      <c r="CL53" s="50">
        <v>2196</v>
      </c>
      <c r="CM53" s="43">
        <v>1933</v>
      </c>
      <c r="CN53" s="44">
        <v>71</v>
      </c>
      <c r="CO53" s="44">
        <v>0</v>
      </c>
      <c r="CP53" s="87">
        <v>2004</v>
      </c>
      <c r="CQ53" s="90">
        <v>1210</v>
      </c>
      <c r="CR53" s="44">
        <v>78</v>
      </c>
      <c r="CS53" s="44">
        <v>0</v>
      </c>
      <c r="CT53" s="91">
        <v>1288</v>
      </c>
      <c r="CU53" s="48"/>
      <c r="CV53" s="48"/>
      <c r="CW53" s="48"/>
      <c r="CX53" s="49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</row>
    <row r="54" spans="1:114" ht="13.5" customHeight="1" x14ac:dyDescent="0.2">
      <c r="A54" s="145"/>
      <c r="B54" s="53" t="s">
        <v>18</v>
      </c>
      <c r="C54" s="43">
        <v>0</v>
      </c>
      <c r="D54" s="44">
        <v>0</v>
      </c>
      <c r="E54" s="44">
        <v>0</v>
      </c>
      <c r="F54" s="50">
        <v>0</v>
      </c>
      <c r="G54" s="43">
        <v>0</v>
      </c>
      <c r="H54" s="44">
        <v>0</v>
      </c>
      <c r="I54" s="44">
        <v>0</v>
      </c>
      <c r="J54" s="50">
        <v>0</v>
      </c>
      <c r="K54" s="43">
        <v>0</v>
      </c>
      <c r="L54" s="44">
        <v>0</v>
      </c>
      <c r="M54" s="44">
        <v>0</v>
      </c>
      <c r="N54" s="50">
        <v>0</v>
      </c>
      <c r="O54" s="43">
        <v>0</v>
      </c>
      <c r="P54" s="44">
        <v>0</v>
      </c>
      <c r="Q54" s="44">
        <v>0</v>
      </c>
      <c r="R54" s="50">
        <v>0</v>
      </c>
      <c r="S54" s="43">
        <v>0</v>
      </c>
      <c r="T54" s="44">
        <v>0</v>
      </c>
      <c r="U54" s="44">
        <v>0</v>
      </c>
      <c r="V54" s="50">
        <v>0</v>
      </c>
      <c r="W54" s="43">
        <v>0</v>
      </c>
      <c r="X54" s="44">
        <v>0</v>
      </c>
      <c r="Y54" s="44">
        <v>0</v>
      </c>
      <c r="Z54" s="50">
        <v>0</v>
      </c>
      <c r="AA54" s="43">
        <v>0</v>
      </c>
      <c r="AB54" s="44">
        <v>0</v>
      </c>
      <c r="AC54" s="44">
        <v>0</v>
      </c>
      <c r="AD54" s="50">
        <v>0</v>
      </c>
      <c r="AE54" s="43">
        <v>0</v>
      </c>
      <c r="AF54" s="44">
        <v>0</v>
      </c>
      <c r="AG54" s="44">
        <v>0</v>
      </c>
      <c r="AH54" s="50">
        <v>0</v>
      </c>
      <c r="AI54" s="43">
        <v>0</v>
      </c>
      <c r="AJ54" s="44">
        <v>0</v>
      </c>
      <c r="AK54" s="44">
        <v>0</v>
      </c>
      <c r="AL54" s="50">
        <v>0</v>
      </c>
      <c r="AM54" s="43">
        <v>0</v>
      </c>
      <c r="AN54" s="44">
        <v>0</v>
      </c>
      <c r="AO54" s="44">
        <v>0</v>
      </c>
      <c r="AP54" s="50">
        <v>0</v>
      </c>
      <c r="AQ54" s="43">
        <v>0</v>
      </c>
      <c r="AR54" s="44">
        <v>0</v>
      </c>
      <c r="AS54" s="44">
        <v>0</v>
      </c>
      <c r="AT54" s="50">
        <v>0</v>
      </c>
      <c r="AU54" s="43">
        <v>0</v>
      </c>
      <c r="AV54" s="44">
        <v>0</v>
      </c>
      <c r="AW54" s="44">
        <v>0</v>
      </c>
      <c r="AX54" s="50">
        <v>0</v>
      </c>
      <c r="AY54" s="43">
        <v>0</v>
      </c>
      <c r="AZ54" s="44">
        <v>0</v>
      </c>
      <c r="BA54" s="44">
        <v>0</v>
      </c>
      <c r="BB54" s="50">
        <v>0</v>
      </c>
      <c r="BC54" s="43">
        <v>0</v>
      </c>
      <c r="BD54" s="44">
        <v>0</v>
      </c>
      <c r="BE54" s="44">
        <v>0</v>
      </c>
      <c r="BF54" s="50">
        <v>0</v>
      </c>
      <c r="BG54" s="43">
        <v>0</v>
      </c>
      <c r="BH54" s="44">
        <v>0</v>
      </c>
      <c r="BI54" s="44">
        <v>0</v>
      </c>
      <c r="BJ54" s="50">
        <v>0</v>
      </c>
      <c r="BK54" s="43">
        <v>0</v>
      </c>
      <c r="BL54" s="44">
        <v>0</v>
      </c>
      <c r="BM54" s="44">
        <v>0</v>
      </c>
      <c r="BN54" s="50">
        <v>0</v>
      </c>
      <c r="BO54" s="43">
        <v>0</v>
      </c>
      <c r="BP54" s="44">
        <v>0</v>
      </c>
      <c r="BQ54" s="44">
        <v>0</v>
      </c>
      <c r="BR54" s="50">
        <v>0</v>
      </c>
      <c r="BS54" s="43">
        <v>0</v>
      </c>
      <c r="BT54" s="44">
        <v>0</v>
      </c>
      <c r="BU54" s="44">
        <v>0</v>
      </c>
      <c r="BV54" s="50">
        <v>0</v>
      </c>
      <c r="BW54" s="43">
        <v>0</v>
      </c>
      <c r="BX54" s="44">
        <v>0</v>
      </c>
      <c r="BY54" s="44">
        <v>0</v>
      </c>
      <c r="BZ54" s="50">
        <v>0</v>
      </c>
      <c r="CA54" s="43">
        <v>0</v>
      </c>
      <c r="CB54" s="44">
        <v>0</v>
      </c>
      <c r="CC54" s="44">
        <v>0</v>
      </c>
      <c r="CD54" s="50">
        <v>0</v>
      </c>
      <c r="CE54" s="43">
        <v>0</v>
      </c>
      <c r="CF54" s="44">
        <v>0</v>
      </c>
      <c r="CG54" s="44">
        <v>0</v>
      </c>
      <c r="CH54" s="50">
        <v>0</v>
      </c>
      <c r="CI54" s="43">
        <v>0</v>
      </c>
      <c r="CJ54" s="44">
        <v>0</v>
      </c>
      <c r="CK54" s="44">
        <v>0</v>
      </c>
      <c r="CL54" s="50">
        <v>0</v>
      </c>
      <c r="CM54" s="43">
        <v>0</v>
      </c>
      <c r="CN54" s="44">
        <v>0</v>
      </c>
      <c r="CO54" s="44">
        <v>0</v>
      </c>
      <c r="CP54" s="87">
        <v>0</v>
      </c>
      <c r="CQ54" s="90">
        <v>0</v>
      </c>
      <c r="CR54" s="44">
        <v>0</v>
      </c>
      <c r="CS54" s="44">
        <v>0</v>
      </c>
      <c r="CT54" s="91">
        <v>0</v>
      </c>
      <c r="CU54" s="48"/>
      <c r="CV54" s="48"/>
      <c r="CW54" s="48"/>
      <c r="CX54" s="49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</row>
    <row r="55" spans="1:114" ht="13.5" customHeight="1" x14ac:dyDescent="0.2">
      <c r="A55" s="145"/>
      <c r="B55" s="56" t="s">
        <v>19</v>
      </c>
      <c r="C55" s="55">
        <v>11198</v>
      </c>
      <c r="D55" s="57">
        <v>1270</v>
      </c>
      <c r="E55" s="57">
        <v>0</v>
      </c>
      <c r="F55" s="58">
        <v>12468</v>
      </c>
      <c r="G55" s="55">
        <v>16549</v>
      </c>
      <c r="H55" s="57">
        <v>1125</v>
      </c>
      <c r="I55" s="57">
        <v>0</v>
      </c>
      <c r="J55" s="58">
        <v>17674</v>
      </c>
      <c r="K55" s="55">
        <v>18624</v>
      </c>
      <c r="L55" s="57">
        <v>1265</v>
      </c>
      <c r="M55" s="57">
        <v>0</v>
      </c>
      <c r="N55" s="58">
        <v>19889</v>
      </c>
      <c r="O55" s="55">
        <v>23508</v>
      </c>
      <c r="P55" s="57">
        <v>2457</v>
      </c>
      <c r="Q55" s="57">
        <v>0</v>
      </c>
      <c r="R55" s="58">
        <v>25965</v>
      </c>
      <c r="S55" s="55">
        <v>20099</v>
      </c>
      <c r="T55" s="57">
        <v>1213</v>
      </c>
      <c r="U55" s="57">
        <v>0</v>
      </c>
      <c r="V55" s="58">
        <v>21312</v>
      </c>
      <c r="W55" s="55">
        <v>21992</v>
      </c>
      <c r="X55" s="57">
        <v>1344</v>
      </c>
      <c r="Y55" s="57">
        <v>0</v>
      </c>
      <c r="Z55" s="58">
        <v>23336</v>
      </c>
      <c r="AA55" s="55">
        <v>10066</v>
      </c>
      <c r="AB55" s="57">
        <v>471</v>
      </c>
      <c r="AC55" s="57">
        <v>0</v>
      </c>
      <c r="AD55" s="58">
        <v>10537</v>
      </c>
      <c r="AE55" s="55">
        <v>15343</v>
      </c>
      <c r="AF55" s="57">
        <v>1120</v>
      </c>
      <c r="AG55" s="57">
        <v>0</v>
      </c>
      <c r="AH55" s="58">
        <v>16463</v>
      </c>
      <c r="AI55" s="55">
        <v>5955</v>
      </c>
      <c r="AJ55" s="57">
        <v>599</v>
      </c>
      <c r="AK55" s="57">
        <v>0</v>
      </c>
      <c r="AL55" s="58">
        <v>6554</v>
      </c>
      <c r="AM55" s="55">
        <v>13870</v>
      </c>
      <c r="AN55" s="57">
        <v>701</v>
      </c>
      <c r="AO55" s="57">
        <v>0</v>
      </c>
      <c r="AP55" s="58">
        <v>14571</v>
      </c>
      <c r="AQ55" s="55">
        <v>13631</v>
      </c>
      <c r="AR55" s="57">
        <v>1039</v>
      </c>
      <c r="AS55" s="57">
        <v>0</v>
      </c>
      <c r="AT55" s="58">
        <v>14670</v>
      </c>
      <c r="AU55" s="55">
        <v>42029</v>
      </c>
      <c r="AV55" s="57">
        <v>4702</v>
      </c>
      <c r="AW55" s="57">
        <v>0</v>
      </c>
      <c r="AX55" s="58">
        <v>46731</v>
      </c>
      <c r="AY55" s="55">
        <v>25090</v>
      </c>
      <c r="AZ55" s="57">
        <v>2087</v>
      </c>
      <c r="BA55" s="57">
        <v>0</v>
      </c>
      <c r="BB55" s="58">
        <v>27177</v>
      </c>
      <c r="BC55" s="55">
        <v>30030</v>
      </c>
      <c r="BD55" s="57">
        <v>2174</v>
      </c>
      <c r="BE55" s="57">
        <v>0</v>
      </c>
      <c r="BF55" s="58">
        <v>32204</v>
      </c>
      <c r="BG55" s="55">
        <v>4389</v>
      </c>
      <c r="BH55" s="57">
        <v>602</v>
      </c>
      <c r="BI55" s="57">
        <v>0</v>
      </c>
      <c r="BJ55" s="58">
        <v>4991</v>
      </c>
      <c r="BK55" s="55">
        <v>3310</v>
      </c>
      <c r="BL55" s="57">
        <v>162</v>
      </c>
      <c r="BM55" s="57">
        <v>0</v>
      </c>
      <c r="BN55" s="58">
        <v>3472</v>
      </c>
      <c r="BO55" s="55">
        <v>18330</v>
      </c>
      <c r="BP55" s="57">
        <v>1247</v>
      </c>
      <c r="BQ55" s="57">
        <v>0</v>
      </c>
      <c r="BR55" s="58">
        <v>19577</v>
      </c>
      <c r="BS55" s="55">
        <v>10763</v>
      </c>
      <c r="BT55" s="57">
        <v>978</v>
      </c>
      <c r="BU55" s="57">
        <v>0</v>
      </c>
      <c r="BV55" s="58">
        <v>11741</v>
      </c>
      <c r="BW55" s="55">
        <v>19741</v>
      </c>
      <c r="BX55" s="57">
        <v>1812</v>
      </c>
      <c r="BY55" s="57">
        <v>0</v>
      </c>
      <c r="BZ55" s="58">
        <v>21553</v>
      </c>
      <c r="CA55" s="55">
        <v>30969</v>
      </c>
      <c r="CB55" s="57">
        <v>2005</v>
      </c>
      <c r="CC55" s="57">
        <v>0</v>
      </c>
      <c r="CD55" s="58">
        <v>32974</v>
      </c>
      <c r="CE55" s="55">
        <v>23915</v>
      </c>
      <c r="CF55" s="57">
        <v>1898</v>
      </c>
      <c r="CG55" s="57">
        <v>0</v>
      </c>
      <c r="CH55" s="58">
        <v>25813</v>
      </c>
      <c r="CI55" s="55">
        <v>19145</v>
      </c>
      <c r="CJ55" s="57">
        <v>1031</v>
      </c>
      <c r="CK55" s="57">
        <v>0</v>
      </c>
      <c r="CL55" s="58">
        <v>20176</v>
      </c>
      <c r="CM55" s="55">
        <v>15549</v>
      </c>
      <c r="CN55" s="57">
        <v>952</v>
      </c>
      <c r="CO55" s="57">
        <v>0</v>
      </c>
      <c r="CP55" s="86">
        <v>16501</v>
      </c>
      <c r="CQ55" s="89">
        <v>8854</v>
      </c>
      <c r="CR55" s="57">
        <v>794</v>
      </c>
      <c r="CS55" s="57">
        <v>0</v>
      </c>
      <c r="CT55" s="75">
        <v>9648</v>
      </c>
      <c r="CU55" s="49"/>
      <c r="CV55" s="49"/>
      <c r="CW55" s="49"/>
      <c r="CX55" s="49"/>
      <c r="CY55" s="48"/>
      <c r="CZ55" s="48"/>
      <c r="DA55" s="48"/>
      <c r="DB55" s="48"/>
      <c r="DC55" s="49"/>
      <c r="DD55" s="49"/>
      <c r="DE55" s="49"/>
      <c r="DF55" s="49"/>
      <c r="DG55" s="49"/>
      <c r="DH55" s="49"/>
      <c r="DI55" s="49"/>
      <c r="DJ55" s="49"/>
    </row>
    <row r="56" spans="1:114" ht="13.5" customHeight="1" x14ac:dyDescent="0.2">
      <c r="A56" s="135" t="s">
        <v>6</v>
      </c>
      <c r="B56" s="135"/>
      <c r="C56" s="45">
        <v>0</v>
      </c>
      <c r="D56" s="46">
        <v>0</v>
      </c>
      <c r="E56" s="46">
        <v>0</v>
      </c>
      <c r="F56" s="50">
        <v>0</v>
      </c>
      <c r="G56" s="45">
        <v>0</v>
      </c>
      <c r="H56" s="46">
        <v>0</v>
      </c>
      <c r="I56" s="46">
        <v>0</v>
      </c>
      <c r="J56" s="50">
        <v>0</v>
      </c>
      <c r="K56" s="45">
        <v>0</v>
      </c>
      <c r="L56" s="46">
        <v>0</v>
      </c>
      <c r="M56" s="46">
        <v>0</v>
      </c>
      <c r="N56" s="50">
        <v>0</v>
      </c>
      <c r="O56" s="45">
        <v>0</v>
      </c>
      <c r="P56" s="46">
        <v>0</v>
      </c>
      <c r="Q56" s="46">
        <v>0</v>
      </c>
      <c r="R56" s="50">
        <v>0</v>
      </c>
      <c r="S56" s="45">
        <v>0</v>
      </c>
      <c r="T56" s="46">
        <v>0</v>
      </c>
      <c r="U56" s="51">
        <v>0</v>
      </c>
      <c r="V56" s="50">
        <v>0</v>
      </c>
      <c r="W56" s="45">
        <v>0</v>
      </c>
      <c r="X56" s="46">
        <v>0</v>
      </c>
      <c r="Y56" s="46">
        <v>0</v>
      </c>
      <c r="Z56" s="50">
        <v>0</v>
      </c>
      <c r="AA56" s="45">
        <v>0</v>
      </c>
      <c r="AB56" s="46">
        <v>0</v>
      </c>
      <c r="AC56" s="46">
        <v>0</v>
      </c>
      <c r="AD56" s="50">
        <v>0</v>
      </c>
      <c r="AE56" s="45">
        <v>0</v>
      </c>
      <c r="AF56" s="46">
        <v>0</v>
      </c>
      <c r="AG56" s="46">
        <v>0</v>
      </c>
      <c r="AH56" s="50">
        <v>0</v>
      </c>
      <c r="AI56" s="45">
        <v>0</v>
      </c>
      <c r="AJ56" s="46">
        <v>0</v>
      </c>
      <c r="AK56" s="46">
        <v>0</v>
      </c>
      <c r="AL56" s="50">
        <v>0</v>
      </c>
      <c r="AM56" s="45">
        <v>0</v>
      </c>
      <c r="AN56" s="46">
        <v>0</v>
      </c>
      <c r="AO56" s="46">
        <v>0</v>
      </c>
      <c r="AP56" s="50">
        <v>0</v>
      </c>
      <c r="AQ56" s="45">
        <v>0</v>
      </c>
      <c r="AR56" s="46">
        <v>0</v>
      </c>
      <c r="AS56" s="46">
        <v>0</v>
      </c>
      <c r="AT56" s="50">
        <v>0</v>
      </c>
      <c r="AU56" s="45">
        <v>0</v>
      </c>
      <c r="AV56" s="46">
        <v>0</v>
      </c>
      <c r="AW56" s="46">
        <v>0</v>
      </c>
      <c r="AX56" s="50">
        <v>0</v>
      </c>
      <c r="AY56" s="45">
        <v>0</v>
      </c>
      <c r="AZ56" s="46">
        <v>0</v>
      </c>
      <c r="BA56" s="46">
        <v>0</v>
      </c>
      <c r="BB56" s="50">
        <v>0</v>
      </c>
      <c r="BC56" s="45">
        <v>0</v>
      </c>
      <c r="BD56" s="46">
        <v>0</v>
      </c>
      <c r="BE56" s="46">
        <v>0</v>
      </c>
      <c r="BF56" s="50">
        <v>0</v>
      </c>
      <c r="BG56" s="45">
        <v>0</v>
      </c>
      <c r="BH56" s="46">
        <v>0</v>
      </c>
      <c r="BI56" s="46">
        <v>0</v>
      </c>
      <c r="BJ56" s="50">
        <v>0</v>
      </c>
      <c r="BK56" s="45">
        <v>0</v>
      </c>
      <c r="BL56" s="46">
        <v>0</v>
      </c>
      <c r="BM56" s="46">
        <v>0</v>
      </c>
      <c r="BN56" s="50">
        <v>0</v>
      </c>
      <c r="BO56" s="45">
        <v>0</v>
      </c>
      <c r="BP56" s="46">
        <v>0</v>
      </c>
      <c r="BQ56" s="46">
        <v>0</v>
      </c>
      <c r="BR56" s="50">
        <v>0</v>
      </c>
      <c r="BS56" s="45">
        <v>0</v>
      </c>
      <c r="BT56" s="46">
        <v>0</v>
      </c>
      <c r="BU56" s="46">
        <v>0</v>
      </c>
      <c r="BV56" s="50">
        <v>0</v>
      </c>
      <c r="BW56" s="45">
        <v>0</v>
      </c>
      <c r="BX56" s="46">
        <v>0</v>
      </c>
      <c r="BY56" s="46">
        <v>0</v>
      </c>
      <c r="BZ56" s="50">
        <v>0</v>
      </c>
      <c r="CA56" s="45">
        <v>0</v>
      </c>
      <c r="CB56" s="46">
        <v>0</v>
      </c>
      <c r="CC56" s="46">
        <v>0</v>
      </c>
      <c r="CD56" s="50">
        <v>0</v>
      </c>
      <c r="CE56" s="45">
        <v>0</v>
      </c>
      <c r="CF56" s="46">
        <v>0</v>
      </c>
      <c r="CG56" s="46">
        <v>0</v>
      </c>
      <c r="CH56" s="50">
        <v>0</v>
      </c>
      <c r="CI56" s="45">
        <v>0</v>
      </c>
      <c r="CJ56" s="46">
        <v>0</v>
      </c>
      <c r="CK56" s="46">
        <v>0</v>
      </c>
      <c r="CL56" s="50">
        <v>0</v>
      </c>
      <c r="CM56" s="45">
        <v>0</v>
      </c>
      <c r="CN56" s="46">
        <v>0</v>
      </c>
      <c r="CO56" s="46">
        <v>0</v>
      </c>
      <c r="CP56" s="87">
        <v>0</v>
      </c>
      <c r="CQ56" s="92">
        <v>0</v>
      </c>
      <c r="CR56" s="46">
        <v>0</v>
      </c>
      <c r="CS56" s="46">
        <v>0</v>
      </c>
      <c r="CT56" s="91">
        <v>0</v>
      </c>
      <c r="CU56" s="48"/>
      <c r="CV56" s="48"/>
      <c r="CW56" s="48"/>
      <c r="CX56" s="49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</row>
    <row r="57" spans="1:114" ht="15" customHeight="1" thickBot="1" x14ac:dyDescent="0.25">
      <c r="A57" s="139" t="s">
        <v>8</v>
      </c>
      <c r="B57" s="139"/>
      <c r="C57" s="59">
        <v>22105</v>
      </c>
      <c r="D57" s="60">
        <v>3481</v>
      </c>
      <c r="E57" s="60">
        <v>0</v>
      </c>
      <c r="F57" s="61">
        <v>25586</v>
      </c>
      <c r="G57" s="62">
        <v>32754</v>
      </c>
      <c r="H57" s="60">
        <v>2834</v>
      </c>
      <c r="I57" s="60">
        <v>0</v>
      </c>
      <c r="J57" s="61">
        <v>35588</v>
      </c>
      <c r="K57" s="62">
        <v>35976</v>
      </c>
      <c r="L57" s="60">
        <v>2931</v>
      </c>
      <c r="M57" s="60">
        <v>0</v>
      </c>
      <c r="N57" s="61">
        <v>38907</v>
      </c>
      <c r="O57" s="62">
        <v>45873</v>
      </c>
      <c r="P57" s="60">
        <v>5522</v>
      </c>
      <c r="Q57" s="60">
        <v>0</v>
      </c>
      <c r="R57" s="61">
        <v>51395</v>
      </c>
      <c r="S57" s="62">
        <v>39574</v>
      </c>
      <c r="T57" s="60">
        <v>3454</v>
      </c>
      <c r="U57" s="60">
        <v>0</v>
      </c>
      <c r="V57" s="61">
        <v>43028</v>
      </c>
      <c r="W57" s="62">
        <v>42816</v>
      </c>
      <c r="X57" s="60">
        <v>3144</v>
      </c>
      <c r="Y57" s="60">
        <v>0</v>
      </c>
      <c r="Z57" s="61">
        <v>45960</v>
      </c>
      <c r="AA57" s="62">
        <v>20073</v>
      </c>
      <c r="AB57" s="60">
        <v>1092</v>
      </c>
      <c r="AC57" s="60">
        <v>0</v>
      </c>
      <c r="AD57" s="61">
        <v>21165</v>
      </c>
      <c r="AE57" s="62">
        <v>30375</v>
      </c>
      <c r="AF57" s="60">
        <v>2696</v>
      </c>
      <c r="AG57" s="60">
        <v>0</v>
      </c>
      <c r="AH57" s="61">
        <v>33071</v>
      </c>
      <c r="AI57" s="62">
        <v>11673</v>
      </c>
      <c r="AJ57" s="60">
        <v>1624</v>
      </c>
      <c r="AK57" s="60">
        <v>0</v>
      </c>
      <c r="AL57" s="61">
        <v>13297</v>
      </c>
      <c r="AM57" s="62">
        <v>27622</v>
      </c>
      <c r="AN57" s="60">
        <v>1954</v>
      </c>
      <c r="AO57" s="60">
        <v>0</v>
      </c>
      <c r="AP57" s="61">
        <v>29576</v>
      </c>
      <c r="AQ57" s="62">
        <v>26549</v>
      </c>
      <c r="AR57" s="60">
        <v>2618</v>
      </c>
      <c r="AS57" s="60">
        <v>0</v>
      </c>
      <c r="AT57" s="61">
        <v>29167</v>
      </c>
      <c r="AU57" s="62">
        <v>79573</v>
      </c>
      <c r="AV57" s="60">
        <v>10033</v>
      </c>
      <c r="AW57" s="60">
        <v>0</v>
      </c>
      <c r="AX57" s="61">
        <v>89606</v>
      </c>
      <c r="AY57" s="62">
        <v>48600</v>
      </c>
      <c r="AZ57" s="60">
        <v>4237</v>
      </c>
      <c r="BA57" s="60">
        <v>0</v>
      </c>
      <c r="BB57" s="61">
        <v>52837</v>
      </c>
      <c r="BC57" s="62">
        <v>59264</v>
      </c>
      <c r="BD57" s="60">
        <v>4935</v>
      </c>
      <c r="BE57" s="60">
        <v>0</v>
      </c>
      <c r="BF57" s="61">
        <v>64199</v>
      </c>
      <c r="BG57" s="62">
        <v>8862</v>
      </c>
      <c r="BH57" s="60">
        <v>1229</v>
      </c>
      <c r="BI57" s="60">
        <v>0</v>
      </c>
      <c r="BJ57" s="61">
        <v>10091</v>
      </c>
      <c r="BK57" s="62">
        <v>7284</v>
      </c>
      <c r="BL57" s="60">
        <v>417</v>
      </c>
      <c r="BM57" s="60">
        <v>0</v>
      </c>
      <c r="BN57" s="61">
        <v>7701</v>
      </c>
      <c r="BO57" s="62">
        <v>35385</v>
      </c>
      <c r="BP57" s="60">
        <v>3404</v>
      </c>
      <c r="BQ57" s="60">
        <v>0</v>
      </c>
      <c r="BR57" s="61">
        <v>38789</v>
      </c>
      <c r="BS57" s="62">
        <v>20344</v>
      </c>
      <c r="BT57" s="60">
        <v>2382</v>
      </c>
      <c r="BU57" s="60">
        <v>0</v>
      </c>
      <c r="BV57" s="61">
        <v>22726</v>
      </c>
      <c r="BW57" s="62">
        <v>37925</v>
      </c>
      <c r="BX57" s="60">
        <v>4693</v>
      </c>
      <c r="BY57" s="60">
        <v>0</v>
      </c>
      <c r="BZ57" s="61">
        <v>42618</v>
      </c>
      <c r="CA57" s="62">
        <v>59793</v>
      </c>
      <c r="CB57" s="60">
        <v>5332</v>
      </c>
      <c r="CC57" s="60">
        <v>0</v>
      </c>
      <c r="CD57" s="61">
        <v>65125</v>
      </c>
      <c r="CE57" s="62">
        <v>46481</v>
      </c>
      <c r="CF57" s="60">
        <v>4265</v>
      </c>
      <c r="CG57" s="60">
        <v>0</v>
      </c>
      <c r="CH57" s="61">
        <v>50746</v>
      </c>
      <c r="CI57" s="62">
        <v>38386</v>
      </c>
      <c r="CJ57" s="60">
        <v>2545</v>
      </c>
      <c r="CK57" s="60">
        <v>0</v>
      </c>
      <c r="CL57" s="61">
        <v>40931</v>
      </c>
      <c r="CM57" s="62">
        <v>31243</v>
      </c>
      <c r="CN57" s="60">
        <v>2973</v>
      </c>
      <c r="CO57" s="60">
        <v>0</v>
      </c>
      <c r="CP57" s="82">
        <v>34216</v>
      </c>
      <c r="CQ57" s="59">
        <v>18067</v>
      </c>
      <c r="CR57" s="60">
        <v>2133</v>
      </c>
      <c r="CS57" s="60">
        <v>0</v>
      </c>
      <c r="CT57" s="63">
        <v>20200</v>
      </c>
      <c r="CU57" s="84"/>
      <c r="CV57" s="84"/>
      <c r="CW57" s="84"/>
      <c r="CX57" s="84"/>
    </row>
    <row r="58" spans="1:114" x14ac:dyDescent="0.2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113" t="s">
        <v>21</v>
      </c>
      <c r="CR58" s="113"/>
      <c r="CS58" s="113"/>
      <c r="CT58" s="113"/>
      <c r="CU58" s="83"/>
      <c r="CV58" s="83"/>
      <c r="CW58" s="83"/>
      <c r="CX58" s="83"/>
    </row>
  </sheetData>
  <sheetProtection selectLockedCells="1" selectUnlockedCells="1"/>
  <mergeCells count="189">
    <mergeCell ref="A56:B56"/>
    <mergeCell ref="A57:B57"/>
    <mergeCell ref="BZ34:BZ35"/>
    <mergeCell ref="CA34:CA35"/>
    <mergeCell ref="CB34:CB35"/>
    <mergeCell ref="CC34:CC35"/>
    <mergeCell ref="CD34:CD35"/>
    <mergeCell ref="CE34:CE35"/>
    <mergeCell ref="CF34:CF35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CG34:CG35"/>
    <mergeCell ref="CH34:CH35"/>
    <mergeCell ref="BQ34:BQ35"/>
    <mergeCell ref="BR34:BR35"/>
    <mergeCell ref="BS34:BS35"/>
    <mergeCell ref="BT34:BT35"/>
    <mergeCell ref="BU34:BU35"/>
    <mergeCell ref="BV34:BV35"/>
    <mergeCell ref="BW34:BW35"/>
    <mergeCell ref="BX34:BX35"/>
    <mergeCell ref="BY34:BY35"/>
    <mergeCell ref="BH34:BH35"/>
    <mergeCell ref="BI34:BI35"/>
    <mergeCell ref="BJ34:BJ35"/>
    <mergeCell ref="BK34:BK35"/>
    <mergeCell ref="BL34:BL35"/>
    <mergeCell ref="BM34:BM35"/>
    <mergeCell ref="BN34:BN35"/>
    <mergeCell ref="BO34:BO35"/>
    <mergeCell ref="BP34:BP35"/>
    <mergeCell ref="AY34:AY35"/>
    <mergeCell ref="AZ34:AZ35"/>
    <mergeCell ref="BA34:BA35"/>
    <mergeCell ref="BB34:BB35"/>
    <mergeCell ref="BC34:BC35"/>
    <mergeCell ref="BD34:BD35"/>
    <mergeCell ref="BE34:BE35"/>
    <mergeCell ref="BF34:BF35"/>
    <mergeCell ref="BG34:BG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CQ33:CT33"/>
    <mergeCell ref="BO33:BR33"/>
    <mergeCell ref="W33:Z33"/>
    <mergeCell ref="AA33:AD33"/>
    <mergeCell ref="AE33:AH33"/>
    <mergeCell ref="AI33:AL33"/>
    <mergeCell ref="AM33:AP33"/>
    <mergeCell ref="AQ33:AT33"/>
    <mergeCell ref="BW33:BZ33"/>
    <mergeCell ref="CA33:CD33"/>
    <mergeCell ref="A29:B29"/>
    <mergeCell ref="A32:B32"/>
    <mergeCell ref="A33:B33"/>
    <mergeCell ref="C33:F33"/>
    <mergeCell ref="G33:J33"/>
    <mergeCell ref="K33:N33"/>
    <mergeCell ref="O33:R33"/>
    <mergeCell ref="S33:V33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CQ58:CT58"/>
    <mergeCell ref="AM30:AP30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Victoria Arbulo</cp:lastModifiedBy>
  <dcterms:created xsi:type="dcterms:W3CDTF">2023-04-26T13:41:34Z</dcterms:created>
  <dcterms:modified xsi:type="dcterms:W3CDTF">2024-09-02T17:53:59Z</dcterms:modified>
</cp:coreProperties>
</file>